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0" windowWidth="21570" windowHeight="7545"/>
  </bookViews>
  <sheets>
    <sheet name="Документ" sheetId="2" r:id="rId1"/>
  </sheets>
  <definedNames>
    <definedName name="_xlnm._FilterDatabase" localSheetId="0" hidden="1">Документ!$B$5:$H$90</definedName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G7" i="2" l="1"/>
  <c r="H7" i="2"/>
  <c r="G8" i="2"/>
  <c r="H8" i="2"/>
  <c r="G9" i="2"/>
  <c r="H9" i="2"/>
  <c r="G10" i="2"/>
  <c r="H10" i="2"/>
  <c r="G12" i="2"/>
  <c r="H12" i="2"/>
  <c r="G13" i="2"/>
  <c r="H13" i="2"/>
  <c r="G14" i="2"/>
  <c r="H14" i="2"/>
  <c r="G15" i="2"/>
  <c r="H15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H28" i="2"/>
  <c r="G29" i="2"/>
  <c r="H29" i="2"/>
  <c r="G30" i="2"/>
  <c r="H30" i="2"/>
  <c r="G31" i="2"/>
  <c r="H31" i="2"/>
  <c r="G32" i="2"/>
  <c r="H32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9" i="2"/>
  <c r="H49" i="2"/>
  <c r="G50" i="2"/>
  <c r="H50" i="2"/>
  <c r="G51" i="2"/>
  <c r="H51" i="2"/>
  <c r="G52" i="2"/>
  <c r="H52" i="2"/>
  <c r="G55" i="2"/>
  <c r="H55" i="2"/>
  <c r="G60" i="2"/>
  <c r="H60" i="2"/>
  <c r="G61" i="2"/>
  <c r="H61" i="2"/>
  <c r="G62" i="2"/>
  <c r="H62" i="2"/>
  <c r="G63" i="2"/>
  <c r="H63" i="2"/>
  <c r="H64" i="2"/>
  <c r="H65" i="2"/>
  <c r="G66" i="2"/>
  <c r="H66" i="2"/>
  <c r="H67" i="2"/>
  <c r="G68" i="2"/>
  <c r="H68" i="2"/>
  <c r="H69" i="2"/>
  <c r="G70" i="2"/>
  <c r="H70" i="2"/>
  <c r="G71" i="2"/>
  <c r="H71" i="2"/>
  <c r="G72" i="2"/>
  <c r="H72" i="2"/>
  <c r="G73" i="2"/>
  <c r="H73" i="2"/>
  <c r="G74" i="2"/>
  <c r="H74" i="2"/>
  <c r="H75" i="2"/>
  <c r="G76" i="2"/>
  <c r="H76" i="2"/>
  <c r="G77" i="2"/>
  <c r="H77" i="2"/>
  <c r="G78" i="2"/>
  <c r="H78" i="2"/>
  <c r="G79" i="2"/>
  <c r="H79" i="2"/>
  <c r="H80" i="2"/>
  <c r="G81" i="2"/>
  <c r="H81" i="2"/>
  <c r="H82" i="2"/>
  <c r="G83" i="2"/>
  <c r="H83" i="2"/>
  <c r="H84" i="2"/>
  <c r="H85" i="2"/>
  <c r="G90" i="2"/>
  <c r="H90" i="2"/>
  <c r="H6" i="2"/>
  <c r="G6" i="2"/>
</calcChain>
</file>

<file path=xl/sharedStrings.xml><?xml version="1.0" encoding="utf-8"?>
<sst xmlns="http://schemas.openxmlformats.org/spreadsheetml/2006/main" count="301" uniqueCount="181">
  <si>
    <t>Единица измерения: тыс. руб.</t>
  </si>
  <si>
    <t/>
  </si>
  <si>
    <t>Наименование показателя</t>
  </si>
  <si>
    <t>Код</t>
  </si>
  <si>
    <t>Уточненный план на год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</si>
  <si>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</si>
  <si>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</si>
  <si>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</si>
  <si>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</si>
  <si>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</si>
  <si>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</si>
  <si>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</si>
  <si>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</si>
  <si>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</si>
  <si>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</si>
  <si>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</si>
  <si>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</si>
  <si>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00010501021010000110</t>
  </si>
  <si>
    <t>00010502010020000110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</si>
  <si>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</si>
  <si>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</si>
  <si>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</si>
  <si>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</si>
  <si>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</si>
  <si>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</si>
  <si>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</si>
  <si>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</si>
  <si>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</si>
  <si>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</si>
  <si>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</si>
  <si>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</si>
  <si>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</si>
  <si>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</si>
  <si>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</si>
  <si>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</si>
  <si>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</si>
  <si>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</si>
  <si>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00011300000000000000</t>
  </si>
  <si>
    <t>00011302994040000130</t>
  </si>
  <si>
    <t>00011400000000000000</t>
  </si>
  <si>
    <t>00011402043040000410</t>
  </si>
  <si>
    <t>00011600000000000000</t>
  </si>
  <si>
    <t>00011601073010000140</t>
  </si>
  <si>
    <t>00011601153010000140</t>
  </si>
  <si>
    <t>00011601193010000140</t>
  </si>
  <si>
    <t>00011601203010000140</t>
  </si>
  <si>
    <t>00011610123010000140</t>
  </si>
  <si>
    <t>00011610129010000140</t>
  </si>
  <si>
    <t>00011700000000000000</t>
  </si>
  <si>
    <t>00011701040040000180</t>
  </si>
  <si>
    <t>00020000000000000000</t>
  </si>
  <si>
    <t>00020200000000000000</t>
  </si>
  <si>
    <t>00020215010040000150</t>
  </si>
  <si>
    <t>00020220077040000150</t>
  </si>
  <si>
    <t>00020220216040000150</t>
  </si>
  <si>
    <t>00020225232040000150</t>
  </si>
  <si>
    <t>00020225299040000150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</si>
  <si>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</si>
  <si>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</si>
  <si>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</si>
  <si>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</si>
  <si>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</si>
  <si>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</si>
  <si>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00020235469040000150</t>
  </si>
  <si>
    <t>00020235930040000150</t>
  </si>
  <si>
    <t>00020239998040000150</t>
  </si>
  <si>
    <t>00021800000000000000</t>
  </si>
  <si>
    <t>00021804010040000150</t>
  </si>
  <si>
    <t>00021900000000000000</t>
  </si>
  <si>
    <t>00021925064040000150</t>
  </si>
  <si>
    <t>00021960010040000150</t>
  </si>
  <si>
    <t>ИТОГО ДОХОДОВ</t>
  </si>
  <si>
    <t>Поступило</t>
  </si>
  <si>
    <t>% исполнения к кассовому плану</t>
  </si>
  <si>
    <t>% исполнения к годовым назначениям</t>
  </si>
  <si>
    <t>Анализ исполнения бюджета по доходам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</si>
  <si>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</si>
  <si>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</si>
  <si>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</si>
  <si>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</si>
  <si>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</si>
  <si>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</si>
  <si>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</si>
  <si>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Налог, взимаемый с налогоплательщиков, выбравших в качестве объекта налогообложения доходы</t>
  </si>
  <si>
    <t xml:space="preserve"> Единый налог на вмененный доход для отдельных видов деятельности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</si>
  <si>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</si>
  <si>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</si>
  <si>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Земельный налог с организаций, обладающих земельным участком, расположенным в границах городских округов</t>
  </si>
  <si>
    <t xml:space="preserve"> Земельный налог с физических лиц, обладающих земельным участком, расположенным в границах городских округов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</si>
  <si>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</si>
  <si>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выдачу разрешения на установку рекламной конструкции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</si>
  <si>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</si>
  <si>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</si>
  <si>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</si>
  <si>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</si>
  <si>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</si>
  <si>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Плата за выбросы загрязняющих веществ в атмосферный воздух стационарными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</si>
  <si>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</si>
  <si>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</t>
  </si>
  <si>
    <t xml:space="preserve"> Прочие доходы от компенсации затрат бюджетов городских округов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</si>
  <si>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</si>
  <si>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</si>
  <si>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</si>
  <si>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</si>
  <si>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Невыясненные поступления, зачисляемые в бюджеты городских округов</t>
  </si>
  <si>
    <t xml:space="preserve">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</si>
  <si>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</si>
  <si>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</si>
  <si>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</si>
  <si>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Прочие субсидии бюджетам городских округов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</si>
  <si>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</si>
  <si>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</si>
  <si>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</si>
  <si>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</si>
  <si>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Субвенции бюджетам городских округов на проведение Всероссийской переписи населения 2020 года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</si>
  <si>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</si>
  <si>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Единая субвенция бюджетам городских округов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</si>
  <si>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</si>
  <si>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</si>
  <si>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</si>
  <si>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Кассовый план </t>
  </si>
  <si>
    <t xml:space="preserve"> НАЛОГОВЫЕ И НЕНАЛОГОВЫЕ ДОХОДЫ</t>
  </si>
  <si>
    <t xml:space="preserve">  НАЛОГИ НА ПРИБЫЛЬ, ДОХОДЫ</t>
  </si>
  <si>
    <t>00010102080010000110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</si>
  <si>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</si>
  <si>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НАЛОГИ НА ТОВАРЫ (РАБОТЫ, УСЛУГИ), РЕАЛИЗУЕМЫЕ НА ТЕРРИТОРИИ РОССИЙСКОЙ ФЕДЕРАЦИИ</t>
  </si>
  <si>
    <t xml:space="preserve">  НАЛОГИ НА СОВОКУПНЫЙ ДОХОД</t>
  </si>
  <si>
    <t xml:space="preserve">  НАЛОГИ НА ИМУЩЕСТВО</t>
  </si>
  <si>
    <t xml:space="preserve">  ГОСУДАРСТВЕННАЯ ПОШЛИНА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</si>
  <si>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</si>
  <si>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ПЛАТЕЖИ ПРИ ПОЛЬЗОВАНИИ ПРИРОДНЫМИ РЕСУРСАМИ</t>
  </si>
  <si>
    <t xml:space="preserve">  ДОХОДЫ ОТ ПРОДАЖИ МАТЕРИАЛЬНЫХ И НЕМАТЕРИАЛЬНЫХ АКТИВОВ</t>
  </si>
  <si>
    <t xml:space="preserve">  ШТРАФЫ, САНКЦИИ, ВОЗМЕЩЕНИЕ УЩЕРБА</t>
  </si>
  <si>
    <t>00011601053010000140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</si>
  <si>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</si>
  <si>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00011601063010000140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</si>
  <si>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</si>
  <si>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00011601173010000140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</si>
  <si>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</si>
  <si>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00011601194010000140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</si>
  <si>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</si>
  <si>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>00011602020020000140</t>
  </si>
  <si>
    <t xml:space="preserve">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</si>
  <si>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00011607010040000140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</si>
  <si>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</si>
  <si>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00011607090040000140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</si>
  <si>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</si>
  <si>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</si>
  <si>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</si>
  <si>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ПРОЧИЕ НЕНАЛОГОВЫЕ ДОХОДЫ</t>
  </si>
  <si>
    <t>00011715020040000150</t>
  </si>
  <si>
    <t xml:space="preserve"> Инициативные платежи, зачисляемые в бюджеты городских округов</t>
  </si>
  <si>
    <t xml:space="preserve">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</si>
  <si>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</si>
  <si>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00020215002040000150</t>
  </si>
  <si>
    <t xml:space="preserve"> Дотации бюджетам городских округов на поддержку мер по обеспечению сбалансированности бюджетов</t>
  </si>
  <si>
    <t>00020225304040000150</t>
  </si>
  <si>
    <t xml:space="preserve">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</si>
  <si>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00020225527040000150</t>
  </si>
  <si>
    <t xml:space="preserve">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</si>
  <si>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00020245303040000150</t>
  </si>
  <si>
    <t xml:space="preserve">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</si>
  <si>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00020245424040000150</t>
  </si>
  <si>
    <t xml:space="preserve">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побдтелях Всероссийского конкурса лучших проектов создания комфортной городской среды</t>
  </si>
  <si>
    <t>00020245454040000150</t>
  </si>
  <si>
    <t xml:space="preserve"> Межбюджетные трансферты, передаваемые бюджетам на создание модельных муниципальных библиотек</t>
  </si>
  <si>
    <t>00020245594040000150</t>
  </si>
  <si>
    <t xml:space="preserve"> Межбюджетные трансферты, передаваемые бюджетам городских округов на реалзацию проектов развития социальной и инженерной инфраструктур</t>
  </si>
  <si>
    <t>00020249999040000150</t>
  </si>
  <si>
    <t xml:space="preserve"> Прочие межбюджетные трансферты передаваемые бюджетам городских округов</t>
  </si>
  <si>
    <t>00021804020040000150</t>
  </si>
  <si>
    <t xml:space="preserve"> Доходы бюджетов городских округов от возврата автономными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</si>
  <si>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</si>
  <si>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-</t>
  </si>
  <si>
    <t>за период с 01.01.2021г. по 31.03.2021г.</t>
  </si>
  <si>
    <t xml:space="preserve">  ДОХОДЫ ОТ ОКАЗАНИЯ ПЛАТНЫХ УСЛУГ И КОМПЕНСАЦИИ ЗАТРАТ ГОСУДАРСТВА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</si>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</sst>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5">
    <xf numFmtId="0" fontId="0" fillId="0" borderId="0" xfId="0"/>
    <xf numFmtId="0" fontId="5" fillId="5" borderId="5" xfId="12" applyNumberFormat="1" applyFont="1" applyFill="1" applyBorder="1" applyProtection="1">
      <alignment horizontal="center" vertical="center" wrapText="1"/>
    </xf>
    <xf numFmtId="0" fontId="5" fillId="5" borderId="5" xfId="12" applyNumberFormat="1" applyFont="1" applyFill="1" applyBorder="1" applyAlignment="1" applyProtection="1">
      <alignment horizontal="center" vertical="center" wrapText="1"/>
    </xf>
    <xf numFmtId="0" fontId="5" fillId="5" borderId="5" xfId="11" applyNumberFormat="1" applyFont="1" applyFill="1" applyBorder="1" applyAlignment="1" applyProtection="1">
      <alignment horizontal="center" vertical="center" wrapText="1"/>
    </xf>
    <xf numFmtId="2" fontId="5" fillId="5" borderId="5" xfId="11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Protection="1"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1" fontId="10" fillId="5" borderId="2" xfId="14" applyNumberFormat="1" applyFont="1" applyFill="1" applyProtection="1">
      <alignment horizontal="center" vertical="top" shrinkToFit="1"/>
    </xf>
    <xf numFmtId="0" fontId="10" fillId="5" borderId="2" xfId="15" applyNumberFormat="1" applyFont="1" applyFill="1" applyProtection="1">
      <alignment horizontal="left" vertical="top" wrapText="1"/>
    </xf>
    <xf numFmtId="4" fontId="10" fillId="5" borderId="2" xfId="17" applyNumberFormat="1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164" fontId="10" fillId="5" borderId="5" xfId="2" applyNumberFormat="1" applyFont="1" applyFill="1" applyBorder="1" applyAlignment="1" applyProtection="1">
      <alignment horizontal="right" vertical="top"/>
    </xf>
    <xf numFmtId="164" fontId="12" fillId="5" borderId="5" xfId="0" applyNumberFormat="1" applyFont="1" applyFill="1" applyBorder="1" applyAlignment="1" applyProtection="1">
      <alignment horizontal="right" vertical="top"/>
      <protection locked="0"/>
    </xf>
    <xf numFmtId="0" fontId="12" fillId="5" borderId="0" xfId="0" applyFont="1" applyFill="1" applyProtection="1">
      <protection locked="0"/>
    </xf>
    <xf numFmtId="4" fontId="13" fillId="5" borderId="2" xfId="21" applyNumberFormat="1" applyFont="1" applyFill="1" applyProtection="1">
      <alignment horizontal="right" vertical="top" shrinkToFit="1"/>
    </xf>
    <xf numFmtId="164" fontId="13" fillId="5" borderId="5" xfId="2" applyNumberFormat="1" applyFont="1" applyFill="1" applyBorder="1" applyAlignment="1" applyProtection="1">
      <alignment horizontal="right" vertical="top"/>
    </xf>
    <xf numFmtId="164" fontId="14" fillId="5" borderId="5" xfId="0" applyNumberFormat="1" applyFont="1" applyFill="1" applyBorder="1" applyAlignment="1" applyProtection="1">
      <alignment horizontal="right" vertical="top"/>
      <protection locked="0"/>
    </xf>
    <xf numFmtId="0" fontId="15" fillId="5" borderId="0" xfId="0" applyFont="1" applyFill="1" applyProtection="1">
      <protection locked="0"/>
    </xf>
    <xf numFmtId="1" fontId="13" fillId="5" borderId="2" xfId="14" applyNumberFormat="1" applyFont="1" applyFill="1" applyProtection="1">
      <alignment horizontal="center" vertical="top" shrinkToFit="1"/>
    </xf>
    <xf numFmtId="0" fontId="13" fillId="5" borderId="2" xfId="15" applyNumberFormat="1" applyFont="1" applyFill="1" applyProtection="1">
      <alignment horizontal="left" vertical="top" wrapText="1"/>
    </xf>
    <xf numFmtId="4" fontId="13" fillId="5" borderId="2" xfId="17" applyNumberFormat="1" applyFont="1" applyFill="1" applyProtection="1">
      <alignment horizontal="right" vertical="top" shrinkToFit="1"/>
    </xf>
    <xf numFmtId="4" fontId="13" fillId="5" borderId="6" xfId="17" applyNumberFormat="1" applyFont="1" applyFill="1" applyBorder="1" applyProtection="1">
      <alignment horizontal="right" vertical="top" shrinkToFit="1"/>
    </xf>
    <xf numFmtId="1" fontId="13" fillId="5" borderId="2" xfId="19" applyNumberFormat="1" applyFont="1" applyFill="1" applyProtection="1">
      <alignment horizontal="left" vertical="top" shrinkToFit="1"/>
    </xf>
    <xf numFmtId="1" fontId="13" fillId="5" borderId="2" xfId="19" applyFont="1" applyFill="1">
      <alignment horizontal="left" vertical="top" shrinkToFi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6" fillId="5" borderId="1" xfId="1" applyNumberFormat="1" applyFont="1" applyFill="1" applyProtection="1">
      <alignment horizontal="left" wrapText="1"/>
    </xf>
    <xf numFmtId="0" fontId="6" fillId="5" borderId="1" xfId="1" applyFont="1" applyFill="1">
      <alignment horizontal="left" wrapTex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  <xf numFmtId="4" fontId="11" fillId="5" borderId="0" xfId="0" applyNumberFormat="1" applyFont="1" applyFill="1" applyAlignment="1" applyProtection="1">
      <alignment vertical="top"/>
      <protection locked="0"/>
    </xf>
    <xf numFmtId="0" fontId="7" fillId="5" borderId="0" xfId="0" applyFont="1" applyFill="1" applyAlignment="1" applyProtection="1">
      <alignment vertical="top"/>
      <protection locked="0"/>
    </xf>
    <xf numFmtId="0" fontId="8" fillId="5" borderId="0" xfId="0" applyFont="1" applyFill="1" applyAlignment="1" applyProtection="1">
      <alignment vertical="top"/>
      <protection locked="0"/>
    </xf>
    <xf numFmtId="0" fontId="15" fillId="5" borderId="0" xfId="0" applyFont="1" applyFill="1" applyAlignment="1" applyProtection="1">
      <alignment vertical="top"/>
      <protection locked="0"/>
    </xf>
    <xf numFmtId="4" fontId="15" fillId="5" borderId="0" xfId="0" applyNumberFormat="1" applyFont="1" applyFill="1" applyAlignment="1" applyProtection="1">
      <alignment vertical="top"/>
      <protection locked="0"/>
    </xf>
    <xf numFmtId="0" fontId="11" fillId="5" borderId="0" xfId="0" applyFont="1" applyFill="1" applyAlignment="1" applyProtection="1">
      <alignment vertical="top"/>
      <protection locked="0"/>
    </xf>
    <xf numFmtId="4" fontId="14" fillId="5" borderId="2" xfId="17" applyNumberFormat="1" applyFont="1" applyFill="1" applyProtection="1">
      <alignment horizontal="right" vertical="top" shrinkToFit="1"/>
    </xf>
    <xf numFmtId="4" fontId="12" fillId="5" borderId="2" xfId="17" applyNumberFormat="1" applyFont="1" applyFill="1" applyProtection="1">
      <alignment horizontal="right" vertical="top" shrinkToFit="1"/>
    </xf>
    <xf numFmtId="4" fontId="14" fillId="5" borderId="2" xfId="21" applyNumberFormat="1" applyFont="1" applyFill="1" applyProtection="1">
      <alignment horizontal="right" vertical="top" shrinkToFit="1"/>
    </xf>
    <xf numFmtId="0" fontId="8" fillId="5" borderId="5" xfId="12" applyNumberFormat="1" applyFont="1" applyFill="1" applyBorder="1" applyProtection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showZeros="0" tabSelected="1" topLeftCell="B1" zoomScaleNormal="100" zoomScaleSheetLayoutView="100" workbookViewId="0">
      <pane ySplit="5" topLeftCell="A6" activePane="bottomLeft" state="frozen"/>
      <selection activeCell="B1" sqref="B1"/>
      <selection pane="bottomLeft" activeCell="M36" sqref="M36"/>
    </sheetView>
  </sheetViews>
  <sheetFormatPr defaultRowHeight="12.75" outlineLevelRow="2" x14ac:dyDescent="0.2"/>
  <cols>
    <col min="1" max="1" width="9.140625" style="5" hidden="1"/>
    <col min="2" max="2" width="47.7109375" style="5" customWidth="1"/>
    <col min="3" max="3" width="18.85546875" style="5" customWidth="1"/>
    <col min="4" max="6" width="11.85546875" style="5" customWidth="1"/>
    <col min="7" max="7" width="9.140625" style="16"/>
    <col min="8" max="8" width="9.42578125" style="16" customWidth="1"/>
    <col min="9" max="9" width="13.140625" style="36" bestFit="1" customWidth="1"/>
    <col min="10" max="11" width="12" style="36" customWidth="1"/>
    <col min="12" max="16384" width="9.140625" style="5"/>
  </cols>
  <sheetData>
    <row r="1" spans="1:11" ht="12" x14ac:dyDescent="0.2">
      <c r="A1" s="29"/>
      <c r="B1" s="30"/>
      <c r="C1" s="30"/>
      <c r="D1" s="30"/>
      <c r="E1" s="30"/>
      <c r="F1" s="30"/>
      <c r="G1" s="30"/>
      <c r="H1" s="30"/>
    </row>
    <row r="2" spans="1:11" ht="15.2" customHeight="1" x14ac:dyDescent="0.25">
      <c r="A2" s="31" t="s">
        <v>75</v>
      </c>
      <c r="B2" s="32"/>
      <c r="C2" s="32"/>
      <c r="D2" s="32"/>
      <c r="E2" s="32"/>
      <c r="F2" s="32"/>
      <c r="G2" s="32"/>
      <c r="H2" s="32"/>
    </row>
    <row r="3" spans="1:11" ht="15.75" customHeight="1" x14ac:dyDescent="0.25">
      <c r="A3" s="33" t="s">
        <v>174</v>
      </c>
      <c r="B3" s="34"/>
      <c r="C3" s="34"/>
      <c r="D3" s="34"/>
      <c r="E3" s="34"/>
      <c r="F3" s="34"/>
      <c r="G3" s="34"/>
      <c r="H3" s="34"/>
    </row>
    <row r="4" spans="1:11" ht="12.75" customHeight="1" x14ac:dyDescent="0.2">
      <c r="A4" s="27" t="s">
        <v>0</v>
      </c>
      <c r="B4" s="28"/>
      <c r="C4" s="28"/>
      <c r="D4" s="28"/>
      <c r="E4" s="28"/>
      <c r="F4" s="28"/>
      <c r="G4" s="28"/>
      <c r="H4" s="28"/>
    </row>
    <row r="5" spans="1:11" s="9" customFormat="1" ht="48" customHeight="1" x14ac:dyDescent="0.2">
      <c r="A5" s="6" t="s">
        <v>1</v>
      </c>
      <c r="B5" s="7" t="s">
        <v>2</v>
      </c>
      <c r="C5" s="8" t="s">
        <v>3</v>
      </c>
      <c r="D5" s="1" t="s">
        <v>4</v>
      </c>
      <c r="E5" s="44" t="s">
        <v>120</v>
      </c>
      <c r="F5" s="2" t="s">
        <v>72</v>
      </c>
      <c r="G5" s="3" t="s">
        <v>73</v>
      </c>
      <c r="H5" s="4" t="s">
        <v>74</v>
      </c>
      <c r="I5" s="37"/>
      <c r="J5" s="37"/>
      <c r="K5" s="37"/>
    </row>
    <row r="6" spans="1:11" s="20" customFormat="1" ht="14.25" x14ac:dyDescent="0.2">
      <c r="A6" s="21" t="s">
        <v>5</v>
      </c>
      <c r="B6" s="22" t="s">
        <v>121</v>
      </c>
      <c r="C6" s="21" t="s">
        <v>5</v>
      </c>
      <c r="D6" s="23">
        <v>1252628.2169999999</v>
      </c>
      <c r="E6" s="41">
        <v>251708.72201</v>
      </c>
      <c r="F6" s="24">
        <v>252770.67258000001</v>
      </c>
      <c r="G6" s="18">
        <f>F6/E6*100</f>
        <v>100.42189661189327</v>
      </c>
      <c r="H6" s="19">
        <f>F6/D6*100</f>
        <v>20.179225499596104</v>
      </c>
      <c r="I6" s="38"/>
      <c r="J6" s="38"/>
      <c r="K6" s="38"/>
    </row>
    <row r="7" spans="1:11" s="20" customFormat="1" ht="14.25" outlineLevel="1" x14ac:dyDescent="0.2">
      <c r="A7" s="21" t="s">
        <v>6</v>
      </c>
      <c r="B7" s="22" t="s">
        <v>122</v>
      </c>
      <c r="C7" s="21" t="s">
        <v>6</v>
      </c>
      <c r="D7" s="23">
        <v>1045522</v>
      </c>
      <c r="E7" s="41">
        <v>202391.79324999999</v>
      </c>
      <c r="F7" s="23">
        <v>202526.60200000001</v>
      </c>
      <c r="G7" s="18">
        <f t="shared" ref="G7:G70" si="0">F7/E7*100</f>
        <v>100.06660781439567</v>
      </c>
      <c r="H7" s="19">
        <f t="shared" ref="H7:H70" si="1">F7/D7*100</f>
        <v>19.370859914951577</v>
      </c>
      <c r="I7" s="39"/>
      <c r="J7" s="39"/>
      <c r="K7" s="39"/>
    </row>
    <row r="8" spans="1:11" s="13" customFormat="1" ht="63.75" outlineLevel="2" x14ac:dyDescent="0.25">
      <c r="A8" s="10" t="s">
        <v>7</v>
      </c>
      <c r="B8" s="11" t="s">
        <v>76</v>
      </c>
      <c r="C8" s="10" t="s">
        <v>7</v>
      </c>
      <c r="D8" s="12">
        <v>1043146</v>
      </c>
      <c r="E8" s="42">
        <v>201460.40091</v>
      </c>
      <c r="F8" s="12">
        <v>201460.40091</v>
      </c>
      <c r="G8" s="14">
        <f t="shared" si="0"/>
        <v>100</v>
      </c>
      <c r="H8" s="15">
        <f t="shared" si="1"/>
        <v>19.312771262124382</v>
      </c>
      <c r="I8" s="40"/>
      <c r="J8" s="40"/>
      <c r="K8" s="40"/>
    </row>
    <row r="9" spans="1:11" s="13" customFormat="1" ht="102" outlineLevel="2" x14ac:dyDescent="0.25">
      <c r="A9" s="10" t="s">
        <v>8</v>
      </c>
      <c r="B9" s="11" t="s">
        <v>77</v>
      </c>
      <c r="C9" s="10" t="s">
        <v>8</v>
      </c>
      <c r="D9" s="12">
        <v>350.5</v>
      </c>
      <c r="E9" s="42">
        <v>167.63516000000001</v>
      </c>
      <c r="F9" s="12">
        <v>167.63516000000001</v>
      </c>
      <c r="G9" s="14">
        <f t="shared" si="0"/>
        <v>100</v>
      </c>
      <c r="H9" s="15">
        <f t="shared" si="1"/>
        <v>47.827435092724684</v>
      </c>
      <c r="I9" s="40"/>
      <c r="J9" s="40"/>
      <c r="K9" s="40"/>
    </row>
    <row r="10" spans="1:11" s="13" customFormat="1" ht="38.25" outlineLevel="2" x14ac:dyDescent="0.25">
      <c r="A10" s="10" t="s">
        <v>9</v>
      </c>
      <c r="B10" s="11" t="s">
        <v>78</v>
      </c>
      <c r="C10" s="10" t="s">
        <v>9</v>
      </c>
      <c r="D10" s="12">
        <v>2025.5</v>
      </c>
      <c r="E10" s="42">
        <v>763.75717999999995</v>
      </c>
      <c r="F10" s="12">
        <v>763.75717999999995</v>
      </c>
      <c r="G10" s="14">
        <f t="shared" si="0"/>
        <v>100</v>
      </c>
      <c r="H10" s="15">
        <f t="shared" si="1"/>
        <v>37.707093557146379</v>
      </c>
      <c r="I10" s="40"/>
      <c r="J10" s="40"/>
      <c r="K10" s="40"/>
    </row>
    <row r="11" spans="1:11" s="13" customFormat="1" ht="89.25" outlineLevel="2" x14ac:dyDescent="0.25">
      <c r="A11" s="10" t="s">
        <v>123</v>
      </c>
      <c r="B11" s="11" t="s">
        <v>124</v>
      </c>
      <c r="C11" s="10" t="s">
        <v>123</v>
      </c>
      <c r="D11" s="12">
        <v>0</v>
      </c>
      <c r="E11" s="42">
        <v>0</v>
      </c>
      <c r="F11" s="12">
        <v>134.80875</v>
      </c>
      <c r="G11" s="14" t="s">
        <v>173</v>
      </c>
      <c r="H11" s="15" t="s">
        <v>173</v>
      </c>
      <c r="I11" s="40"/>
      <c r="J11" s="40"/>
      <c r="K11" s="40"/>
    </row>
    <row r="12" spans="1:11" s="20" customFormat="1" ht="38.25" outlineLevel="1" x14ac:dyDescent="0.2">
      <c r="A12" s="21" t="s">
        <v>10</v>
      </c>
      <c r="B12" s="22" t="s">
        <v>125</v>
      </c>
      <c r="C12" s="21" t="s">
        <v>10</v>
      </c>
      <c r="D12" s="23">
        <v>12372.73</v>
      </c>
      <c r="E12" s="41">
        <v>2925.1296499999999</v>
      </c>
      <c r="F12" s="23">
        <v>2708.0787999999998</v>
      </c>
      <c r="G12" s="18">
        <f t="shared" si="0"/>
        <v>92.579787019012983</v>
      </c>
      <c r="H12" s="19">
        <f t="shared" si="1"/>
        <v>21.887479966022049</v>
      </c>
      <c r="I12" s="38"/>
      <c r="J12" s="38"/>
      <c r="K12" s="38"/>
    </row>
    <row r="13" spans="1:11" s="13" customFormat="1" ht="114.75" outlineLevel="2" x14ac:dyDescent="0.25">
      <c r="A13" s="10" t="s">
        <v>11</v>
      </c>
      <c r="B13" s="11" t="s">
        <v>79</v>
      </c>
      <c r="C13" s="10" t="s">
        <v>11</v>
      </c>
      <c r="D13" s="12">
        <v>5681.11</v>
      </c>
      <c r="E13" s="42">
        <v>1215.3373799999999</v>
      </c>
      <c r="F13" s="12">
        <v>1215.3373799999999</v>
      </c>
      <c r="G13" s="14">
        <f t="shared" si="0"/>
        <v>100</v>
      </c>
      <c r="H13" s="15">
        <f t="shared" si="1"/>
        <v>21.392604262195238</v>
      </c>
      <c r="I13" s="40"/>
      <c r="J13" s="40"/>
      <c r="K13" s="40"/>
    </row>
    <row r="14" spans="1:11" s="13" customFormat="1" ht="127.5" outlineLevel="2" x14ac:dyDescent="0.25">
      <c r="A14" s="10" t="s">
        <v>12</v>
      </c>
      <c r="B14" s="11" t="s">
        <v>80</v>
      </c>
      <c r="C14" s="10" t="s">
        <v>12</v>
      </c>
      <c r="D14" s="12">
        <v>32.380000000000003</v>
      </c>
      <c r="E14" s="42">
        <v>8.5239100000000008</v>
      </c>
      <c r="F14" s="12">
        <v>8.5239100000000008</v>
      </c>
      <c r="G14" s="14">
        <f t="shared" si="0"/>
        <v>100</v>
      </c>
      <c r="H14" s="15">
        <f t="shared" si="1"/>
        <v>26.324613959234096</v>
      </c>
      <c r="I14" s="40"/>
      <c r="J14" s="40"/>
      <c r="K14" s="40"/>
    </row>
    <row r="15" spans="1:11" s="13" customFormat="1" ht="114.75" outlineLevel="2" x14ac:dyDescent="0.25">
      <c r="A15" s="10" t="s">
        <v>13</v>
      </c>
      <c r="B15" s="11" t="s">
        <v>81</v>
      </c>
      <c r="C15" s="10" t="s">
        <v>13</v>
      </c>
      <c r="D15" s="12">
        <v>6659.24</v>
      </c>
      <c r="E15" s="42">
        <v>1701.26836</v>
      </c>
      <c r="F15" s="12">
        <v>1701.26836</v>
      </c>
      <c r="G15" s="14">
        <f t="shared" si="0"/>
        <v>100</v>
      </c>
      <c r="H15" s="15">
        <f t="shared" si="1"/>
        <v>25.547485298622668</v>
      </c>
      <c r="I15" s="40"/>
      <c r="J15" s="40"/>
      <c r="K15" s="40"/>
    </row>
    <row r="16" spans="1:11" s="13" customFormat="1" ht="114.75" outlineLevel="2" x14ac:dyDescent="0.25">
      <c r="A16" s="10" t="s">
        <v>14</v>
      </c>
      <c r="B16" s="11" t="s">
        <v>82</v>
      </c>
      <c r="C16" s="10" t="s">
        <v>14</v>
      </c>
      <c r="D16" s="12">
        <v>0</v>
      </c>
      <c r="E16" s="42">
        <v>0</v>
      </c>
      <c r="F16" s="12">
        <v>-217.05085</v>
      </c>
      <c r="G16" s="14" t="s">
        <v>173</v>
      </c>
      <c r="H16" s="15" t="s">
        <v>173</v>
      </c>
      <c r="I16" s="40"/>
      <c r="J16" s="40"/>
      <c r="K16" s="40"/>
    </row>
    <row r="17" spans="1:11" s="20" customFormat="1" ht="14.25" outlineLevel="1" x14ac:dyDescent="0.2">
      <c r="A17" s="21" t="s">
        <v>15</v>
      </c>
      <c r="B17" s="22" t="s">
        <v>126</v>
      </c>
      <c r="C17" s="21" t="s">
        <v>15</v>
      </c>
      <c r="D17" s="23">
        <v>70949.38</v>
      </c>
      <c r="E17" s="41">
        <v>12893.95131</v>
      </c>
      <c r="F17" s="23">
        <v>12893.95131</v>
      </c>
      <c r="G17" s="18">
        <f t="shared" si="0"/>
        <v>100</v>
      </c>
      <c r="H17" s="19">
        <f t="shared" si="1"/>
        <v>18.173451705990949</v>
      </c>
      <c r="I17" s="38"/>
      <c r="J17" s="38"/>
      <c r="K17" s="38"/>
    </row>
    <row r="18" spans="1:11" s="13" customFormat="1" ht="25.5" outlineLevel="2" x14ac:dyDescent="0.25">
      <c r="A18" s="10" t="s">
        <v>16</v>
      </c>
      <c r="B18" s="11" t="s">
        <v>83</v>
      </c>
      <c r="C18" s="10" t="s">
        <v>16</v>
      </c>
      <c r="D18" s="12">
        <v>39896.324999999997</v>
      </c>
      <c r="E18" s="42">
        <v>4584.1958100000002</v>
      </c>
      <c r="F18" s="12">
        <v>4584.1958100000002</v>
      </c>
      <c r="G18" s="14">
        <f t="shared" si="0"/>
        <v>100</v>
      </c>
      <c r="H18" s="15">
        <f t="shared" si="1"/>
        <v>11.490270870813291</v>
      </c>
      <c r="I18" s="40"/>
      <c r="J18" s="40"/>
      <c r="K18" s="40"/>
    </row>
    <row r="19" spans="1:11" s="13" customFormat="1" ht="63.75" outlineLevel="2" x14ac:dyDescent="0.25">
      <c r="A19" s="10" t="s">
        <v>17</v>
      </c>
      <c r="B19" s="11" t="s">
        <v>176</v>
      </c>
      <c r="C19" s="10" t="s">
        <v>17</v>
      </c>
      <c r="D19" s="12">
        <v>22551.805</v>
      </c>
      <c r="E19" s="42">
        <v>4044.8044599999998</v>
      </c>
      <c r="F19" s="12">
        <v>4044.8044599999998</v>
      </c>
      <c r="G19" s="14">
        <f t="shared" si="0"/>
        <v>100</v>
      </c>
      <c r="H19" s="15">
        <f t="shared" si="1"/>
        <v>17.935612958696652</v>
      </c>
      <c r="I19" s="40"/>
      <c r="J19" s="40"/>
      <c r="K19" s="40"/>
    </row>
    <row r="20" spans="1:11" s="13" customFormat="1" ht="25.5" outlineLevel="2" x14ac:dyDescent="0.25">
      <c r="A20" s="10" t="s">
        <v>18</v>
      </c>
      <c r="B20" s="11" t="s">
        <v>84</v>
      </c>
      <c r="C20" s="10" t="s">
        <v>18</v>
      </c>
      <c r="D20" s="12">
        <v>2500.25</v>
      </c>
      <c r="E20" s="42">
        <v>1917.1288</v>
      </c>
      <c r="F20" s="12">
        <v>1917.1288</v>
      </c>
      <c r="G20" s="14">
        <f t="shared" si="0"/>
        <v>100</v>
      </c>
      <c r="H20" s="15">
        <f t="shared" si="1"/>
        <v>76.677484251574839</v>
      </c>
      <c r="I20" s="40"/>
      <c r="J20" s="40"/>
      <c r="K20" s="40"/>
    </row>
    <row r="21" spans="1:11" s="13" customFormat="1" ht="38.25" outlineLevel="2" x14ac:dyDescent="0.25">
      <c r="A21" s="10" t="s">
        <v>19</v>
      </c>
      <c r="B21" s="11" t="s">
        <v>85</v>
      </c>
      <c r="C21" s="10" t="s">
        <v>19</v>
      </c>
      <c r="D21" s="12">
        <v>6001</v>
      </c>
      <c r="E21" s="42">
        <v>2347.82224</v>
      </c>
      <c r="F21" s="12">
        <v>2347.82224</v>
      </c>
      <c r="G21" s="14">
        <f t="shared" si="0"/>
        <v>100</v>
      </c>
      <c r="H21" s="15">
        <f t="shared" si="1"/>
        <v>39.123850024995832</v>
      </c>
      <c r="I21" s="40"/>
      <c r="J21" s="40"/>
      <c r="K21" s="40"/>
    </row>
    <row r="22" spans="1:11" s="20" customFormat="1" ht="14.25" outlineLevel="1" x14ac:dyDescent="0.2">
      <c r="A22" s="21" t="s">
        <v>20</v>
      </c>
      <c r="B22" s="22" t="s">
        <v>127</v>
      </c>
      <c r="C22" s="21" t="s">
        <v>20</v>
      </c>
      <c r="D22" s="23">
        <v>16529.07</v>
      </c>
      <c r="E22" s="41">
        <v>1589.8988199999999</v>
      </c>
      <c r="F22" s="23">
        <v>1589.8988199999999</v>
      </c>
      <c r="G22" s="18">
        <f t="shared" si="0"/>
        <v>100</v>
      </c>
      <c r="H22" s="19">
        <f t="shared" si="1"/>
        <v>9.6188038407484502</v>
      </c>
      <c r="I22" s="38"/>
      <c r="J22" s="38"/>
      <c r="K22" s="38"/>
    </row>
    <row r="23" spans="1:11" s="13" customFormat="1" ht="38.25" outlineLevel="2" x14ac:dyDescent="0.25">
      <c r="A23" s="10" t="s">
        <v>21</v>
      </c>
      <c r="B23" s="11" t="s">
        <v>86</v>
      </c>
      <c r="C23" s="10" t="s">
        <v>21</v>
      </c>
      <c r="D23" s="12">
        <v>14318.07</v>
      </c>
      <c r="E23" s="42">
        <v>1238.9809399999999</v>
      </c>
      <c r="F23" s="12">
        <v>1238.9809399999999</v>
      </c>
      <c r="G23" s="14">
        <f t="shared" si="0"/>
        <v>100</v>
      </c>
      <c r="H23" s="15">
        <f t="shared" si="1"/>
        <v>8.65326779377388</v>
      </c>
      <c r="I23" s="40"/>
      <c r="J23" s="40"/>
      <c r="K23" s="40"/>
    </row>
    <row r="24" spans="1:11" s="13" customFormat="1" ht="38.25" outlineLevel="2" x14ac:dyDescent="0.25">
      <c r="A24" s="10" t="s">
        <v>22</v>
      </c>
      <c r="B24" s="11" t="s">
        <v>87</v>
      </c>
      <c r="C24" s="10" t="s">
        <v>22</v>
      </c>
      <c r="D24" s="12">
        <v>2175.81</v>
      </c>
      <c r="E24" s="42">
        <v>349.54500000000002</v>
      </c>
      <c r="F24" s="12">
        <v>349.54500000000002</v>
      </c>
      <c r="G24" s="14">
        <f t="shared" si="0"/>
        <v>100</v>
      </c>
      <c r="H24" s="15">
        <f t="shared" si="1"/>
        <v>16.065051635942478</v>
      </c>
      <c r="I24" s="40"/>
      <c r="J24" s="40"/>
      <c r="K24" s="40"/>
    </row>
    <row r="25" spans="1:11" s="13" customFormat="1" ht="38.25" outlineLevel="2" x14ac:dyDescent="0.25">
      <c r="A25" s="10" t="s">
        <v>23</v>
      </c>
      <c r="B25" s="11" t="s">
        <v>88</v>
      </c>
      <c r="C25" s="10" t="s">
        <v>23</v>
      </c>
      <c r="D25" s="12">
        <v>35.19</v>
      </c>
      <c r="E25" s="42">
        <v>1.3728800000000001</v>
      </c>
      <c r="F25" s="12">
        <v>1.3728800000000001</v>
      </c>
      <c r="G25" s="14">
        <f t="shared" si="0"/>
        <v>100</v>
      </c>
      <c r="H25" s="15">
        <f t="shared" si="1"/>
        <v>3.9013356067064513</v>
      </c>
      <c r="I25" s="40"/>
      <c r="J25" s="40"/>
      <c r="K25" s="40"/>
    </row>
    <row r="26" spans="1:11" s="20" customFormat="1" ht="14.25" outlineLevel="1" x14ac:dyDescent="0.2">
      <c r="A26" s="21" t="s">
        <v>24</v>
      </c>
      <c r="B26" s="22" t="s">
        <v>128</v>
      </c>
      <c r="C26" s="21" t="s">
        <v>24</v>
      </c>
      <c r="D26" s="23">
        <v>10669.733</v>
      </c>
      <c r="E26" s="41">
        <v>2639.6437599999999</v>
      </c>
      <c r="F26" s="23">
        <v>2639.6437599999999</v>
      </c>
      <c r="G26" s="18">
        <f t="shared" si="0"/>
        <v>100</v>
      </c>
      <c r="H26" s="19">
        <f t="shared" si="1"/>
        <v>24.73954840294504</v>
      </c>
      <c r="I26" s="38"/>
      <c r="J26" s="38"/>
      <c r="K26" s="38"/>
    </row>
    <row r="27" spans="1:11" s="13" customFormat="1" ht="38.25" outlineLevel="2" x14ac:dyDescent="0.25">
      <c r="A27" s="10" t="s">
        <v>25</v>
      </c>
      <c r="B27" s="11" t="s">
        <v>89</v>
      </c>
      <c r="C27" s="10" t="s">
        <v>25</v>
      </c>
      <c r="D27" s="12">
        <v>10612.133</v>
      </c>
      <c r="E27" s="42">
        <v>2639.6437599999999</v>
      </c>
      <c r="F27" s="12">
        <v>2639.6437599999999</v>
      </c>
      <c r="G27" s="14">
        <f t="shared" si="0"/>
        <v>100</v>
      </c>
      <c r="H27" s="15">
        <f t="shared" si="1"/>
        <v>24.873828475387558</v>
      </c>
      <c r="I27" s="40"/>
      <c r="J27" s="40"/>
      <c r="K27" s="40"/>
    </row>
    <row r="28" spans="1:11" s="13" customFormat="1" ht="25.5" outlineLevel="2" x14ac:dyDescent="0.25">
      <c r="A28" s="10" t="s">
        <v>26</v>
      </c>
      <c r="B28" s="11" t="s">
        <v>90</v>
      </c>
      <c r="C28" s="10" t="s">
        <v>26</v>
      </c>
      <c r="D28" s="12">
        <v>57.6</v>
      </c>
      <c r="E28" s="42">
        <v>0</v>
      </c>
      <c r="F28" s="12">
        <v>0</v>
      </c>
      <c r="G28" s="14" t="s">
        <v>173</v>
      </c>
      <c r="H28" s="15">
        <f t="shared" si="1"/>
        <v>0</v>
      </c>
      <c r="I28" s="40"/>
      <c r="J28" s="40"/>
      <c r="K28" s="40"/>
    </row>
    <row r="29" spans="1:11" s="20" customFormat="1" ht="38.25" outlineLevel="1" x14ac:dyDescent="0.2">
      <c r="A29" s="21" t="s">
        <v>27</v>
      </c>
      <c r="B29" s="22" t="s">
        <v>129</v>
      </c>
      <c r="C29" s="21" t="s">
        <v>27</v>
      </c>
      <c r="D29" s="23">
        <v>73698.3</v>
      </c>
      <c r="E29" s="41">
        <v>24518.54509</v>
      </c>
      <c r="F29" s="23">
        <v>26019.310379999999</v>
      </c>
      <c r="G29" s="18">
        <f t="shared" si="0"/>
        <v>106.12093941337528</v>
      </c>
      <c r="H29" s="19">
        <f t="shared" si="1"/>
        <v>35.305170377064329</v>
      </c>
      <c r="I29" s="38"/>
      <c r="J29" s="38"/>
      <c r="K29" s="38"/>
    </row>
    <row r="30" spans="1:11" s="13" customFormat="1" ht="76.5" outlineLevel="2" x14ac:dyDescent="0.25">
      <c r="A30" s="10" t="s">
        <v>28</v>
      </c>
      <c r="B30" s="11" t="s">
        <v>91</v>
      </c>
      <c r="C30" s="10" t="s">
        <v>28</v>
      </c>
      <c r="D30" s="12">
        <v>16693.400000000001</v>
      </c>
      <c r="E30" s="42">
        <v>5763.1865399999997</v>
      </c>
      <c r="F30" s="12">
        <v>5763.1865399999997</v>
      </c>
      <c r="G30" s="14">
        <f t="shared" si="0"/>
        <v>100</v>
      </c>
      <c r="H30" s="15">
        <f t="shared" si="1"/>
        <v>34.523743155977805</v>
      </c>
      <c r="I30" s="40"/>
      <c r="J30" s="40"/>
      <c r="K30" s="40"/>
    </row>
    <row r="31" spans="1:11" s="13" customFormat="1" ht="63.75" outlineLevel="2" x14ac:dyDescent="0.25">
      <c r="A31" s="10" t="s">
        <v>29</v>
      </c>
      <c r="B31" s="11" t="s">
        <v>92</v>
      </c>
      <c r="C31" s="10" t="s">
        <v>29</v>
      </c>
      <c r="D31" s="12">
        <v>10080</v>
      </c>
      <c r="E31" s="42">
        <v>4267.98567</v>
      </c>
      <c r="F31" s="12">
        <v>4267.98567</v>
      </c>
      <c r="G31" s="14">
        <f t="shared" si="0"/>
        <v>100</v>
      </c>
      <c r="H31" s="15">
        <f t="shared" si="1"/>
        <v>42.341127678571425</v>
      </c>
      <c r="I31" s="40"/>
      <c r="J31" s="40"/>
      <c r="K31" s="40"/>
    </row>
    <row r="32" spans="1:11" s="13" customFormat="1" ht="63.75" outlineLevel="2" x14ac:dyDescent="0.25">
      <c r="A32" s="10" t="s">
        <v>30</v>
      </c>
      <c r="B32" s="11" t="s">
        <v>93</v>
      </c>
      <c r="C32" s="10" t="s">
        <v>30</v>
      </c>
      <c r="D32" s="12">
        <v>34050</v>
      </c>
      <c r="E32" s="42">
        <v>11330.86628</v>
      </c>
      <c r="F32" s="12">
        <v>11362.66627</v>
      </c>
      <c r="G32" s="14">
        <f t="shared" si="0"/>
        <v>100.28064923911538</v>
      </c>
      <c r="H32" s="15">
        <f t="shared" si="1"/>
        <v>33.370532364170337</v>
      </c>
      <c r="I32" s="40"/>
      <c r="J32" s="40"/>
      <c r="K32" s="40"/>
    </row>
    <row r="33" spans="1:11" s="13" customFormat="1" ht="51" outlineLevel="2" x14ac:dyDescent="0.25">
      <c r="A33" s="10" t="s">
        <v>31</v>
      </c>
      <c r="B33" s="11" t="s">
        <v>94</v>
      </c>
      <c r="C33" s="10" t="s">
        <v>31</v>
      </c>
      <c r="D33" s="12">
        <v>645</v>
      </c>
      <c r="E33" s="42">
        <v>0</v>
      </c>
      <c r="F33" s="12">
        <v>0</v>
      </c>
      <c r="G33" s="14" t="s">
        <v>173</v>
      </c>
      <c r="H33" s="15">
        <f t="shared" si="1"/>
        <v>0</v>
      </c>
      <c r="I33" s="40"/>
      <c r="J33" s="40"/>
      <c r="K33" s="40"/>
    </row>
    <row r="34" spans="1:11" s="13" customFormat="1" ht="76.5" outlineLevel="2" x14ac:dyDescent="0.25">
      <c r="A34" s="10" t="s">
        <v>32</v>
      </c>
      <c r="B34" s="11" t="s">
        <v>95</v>
      </c>
      <c r="C34" s="10" t="s">
        <v>32</v>
      </c>
      <c r="D34" s="12">
        <v>12229.9</v>
      </c>
      <c r="E34" s="42">
        <v>3156.5066000000002</v>
      </c>
      <c r="F34" s="12">
        <v>4625.4718999999996</v>
      </c>
      <c r="G34" s="14">
        <f t="shared" si="0"/>
        <v>146.53769138325259</v>
      </c>
      <c r="H34" s="15">
        <f t="shared" si="1"/>
        <v>37.821011619064748</v>
      </c>
      <c r="I34" s="40"/>
      <c r="J34" s="40"/>
      <c r="K34" s="40"/>
    </row>
    <row r="35" spans="1:11" s="20" customFormat="1" ht="25.5" outlineLevel="1" x14ac:dyDescent="0.2">
      <c r="A35" s="21" t="s">
        <v>33</v>
      </c>
      <c r="B35" s="22" t="s">
        <v>130</v>
      </c>
      <c r="C35" s="21" t="s">
        <v>33</v>
      </c>
      <c r="D35" s="23">
        <v>8905.8529999999992</v>
      </c>
      <c r="E35" s="41">
        <v>1003.21717</v>
      </c>
      <c r="F35" s="23">
        <v>1003.21717</v>
      </c>
      <c r="G35" s="18">
        <f t="shared" si="0"/>
        <v>100</v>
      </c>
      <c r="H35" s="19">
        <f t="shared" si="1"/>
        <v>11.264694914681391</v>
      </c>
      <c r="I35" s="38"/>
      <c r="J35" s="38"/>
      <c r="K35" s="38"/>
    </row>
    <row r="36" spans="1:11" s="13" customFormat="1" ht="25.5" outlineLevel="2" x14ac:dyDescent="0.25">
      <c r="A36" s="10" t="s">
        <v>34</v>
      </c>
      <c r="B36" s="11" t="s">
        <v>96</v>
      </c>
      <c r="C36" s="10" t="s">
        <v>34</v>
      </c>
      <c r="D36" s="12">
        <v>655.27099999999996</v>
      </c>
      <c r="E36" s="42">
        <v>359.67772000000002</v>
      </c>
      <c r="F36" s="12">
        <v>359.67772000000002</v>
      </c>
      <c r="G36" s="14">
        <f t="shared" si="0"/>
        <v>100</v>
      </c>
      <c r="H36" s="15">
        <f t="shared" si="1"/>
        <v>54.889918827477487</v>
      </c>
      <c r="I36" s="40"/>
      <c r="J36" s="40"/>
      <c r="K36" s="40"/>
    </row>
    <row r="37" spans="1:11" s="13" customFormat="1" ht="25.5" outlineLevel="2" x14ac:dyDescent="0.25">
      <c r="A37" s="10" t="s">
        <v>35</v>
      </c>
      <c r="B37" s="11" t="s">
        <v>97</v>
      </c>
      <c r="C37" s="10" t="s">
        <v>35</v>
      </c>
      <c r="D37" s="12">
        <v>7300.482</v>
      </c>
      <c r="E37" s="42">
        <v>5.2456500000000004</v>
      </c>
      <c r="F37" s="12">
        <v>5.2456500000000004</v>
      </c>
      <c r="G37" s="14">
        <f t="shared" si="0"/>
        <v>100</v>
      </c>
      <c r="H37" s="15">
        <f t="shared" si="1"/>
        <v>7.1853474880151758E-2</v>
      </c>
      <c r="I37" s="40"/>
      <c r="J37" s="40"/>
      <c r="K37" s="40"/>
    </row>
    <row r="38" spans="1:11" s="13" customFormat="1" ht="15" outlineLevel="2" x14ac:dyDescent="0.25">
      <c r="A38" s="10" t="s">
        <v>36</v>
      </c>
      <c r="B38" s="11" t="s">
        <v>98</v>
      </c>
      <c r="C38" s="10" t="s">
        <v>36</v>
      </c>
      <c r="D38" s="12">
        <v>950.1</v>
      </c>
      <c r="E38" s="42">
        <v>638.29380000000003</v>
      </c>
      <c r="F38" s="12">
        <v>638.29380000000003</v>
      </c>
      <c r="G38" s="14">
        <f t="shared" si="0"/>
        <v>100</v>
      </c>
      <c r="H38" s="15">
        <f t="shared" si="1"/>
        <v>67.181749289548478</v>
      </c>
      <c r="I38" s="40"/>
      <c r="J38" s="40"/>
      <c r="K38" s="40"/>
    </row>
    <row r="39" spans="1:11" s="20" customFormat="1" ht="25.5" outlineLevel="1" x14ac:dyDescent="0.2">
      <c r="A39" s="21" t="s">
        <v>37</v>
      </c>
      <c r="B39" s="22" t="s">
        <v>175</v>
      </c>
      <c r="C39" s="21" t="s">
        <v>37</v>
      </c>
      <c r="D39" s="23">
        <v>240.53399999999999</v>
      </c>
      <c r="E39" s="41">
        <v>153.59241</v>
      </c>
      <c r="F39" s="23">
        <v>153.59241</v>
      </c>
      <c r="G39" s="18">
        <f t="shared" si="0"/>
        <v>100</v>
      </c>
      <c r="H39" s="19">
        <f t="shared" si="1"/>
        <v>63.854760657536978</v>
      </c>
      <c r="I39" s="38"/>
      <c r="J39" s="38"/>
      <c r="K39" s="38"/>
    </row>
    <row r="40" spans="1:11" s="13" customFormat="1" ht="25.5" outlineLevel="2" x14ac:dyDescent="0.25">
      <c r="A40" s="10" t="s">
        <v>38</v>
      </c>
      <c r="B40" s="11" t="s">
        <v>99</v>
      </c>
      <c r="C40" s="10" t="s">
        <v>38</v>
      </c>
      <c r="D40" s="12">
        <v>240.53399999999999</v>
      </c>
      <c r="E40" s="42">
        <v>153.59241</v>
      </c>
      <c r="F40" s="12">
        <v>153.59241</v>
      </c>
      <c r="G40" s="14">
        <f t="shared" si="0"/>
        <v>100</v>
      </c>
      <c r="H40" s="15">
        <f t="shared" si="1"/>
        <v>63.854760657536978</v>
      </c>
      <c r="I40" s="40"/>
      <c r="J40" s="40"/>
      <c r="K40" s="40"/>
    </row>
    <row r="41" spans="1:11" s="20" customFormat="1" ht="25.5" outlineLevel="1" x14ac:dyDescent="0.2">
      <c r="A41" s="21" t="s">
        <v>39</v>
      </c>
      <c r="B41" s="22" t="s">
        <v>131</v>
      </c>
      <c r="C41" s="21" t="s">
        <v>39</v>
      </c>
      <c r="D41" s="23">
        <v>10845.9</v>
      </c>
      <c r="E41" s="41">
        <v>3522.8563800000002</v>
      </c>
      <c r="F41" s="23">
        <v>3522.8563800000002</v>
      </c>
      <c r="G41" s="18">
        <f t="shared" si="0"/>
        <v>100</v>
      </c>
      <c r="H41" s="19">
        <f t="shared" si="1"/>
        <v>32.480996321190496</v>
      </c>
      <c r="I41" s="38"/>
      <c r="J41" s="38"/>
      <c r="K41" s="38"/>
    </row>
    <row r="42" spans="1:11" s="13" customFormat="1" ht="89.25" outlineLevel="2" x14ac:dyDescent="0.25">
      <c r="A42" s="10" t="s">
        <v>40</v>
      </c>
      <c r="B42" s="11" t="s">
        <v>100</v>
      </c>
      <c r="C42" s="10" t="s">
        <v>40</v>
      </c>
      <c r="D42" s="12">
        <v>10845.9</v>
      </c>
      <c r="E42" s="42">
        <v>3522.8563800000002</v>
      </c>
      <c r="F42" s="12">
        <v>3522.8563800000002</v>
      </c>
      <c r="G42" s="14">
        <f t="shared" si="0"/>
        <v>100</v>
      </c>
      <c r="H42" s="15">
        <f t="shared" si="1"/>
        <v>32.480996321190496</v>
      </c>
      <c r="I42" s="40"/>
      <c r="J42" s="40"/>
      <c r="K42" s="40"/>
    </row>
    <row r="43" spans="1:11" s="20" customFormat="1" ht="14.25" outlineLevel="1" x14ac:dyDescent="0.2">
      <c r="A43" s="21" t="s">
        <v>41</v>
      </c>
      <c r="B43" s="22" t="s">
        <v>132</v>
      </c>
      <c r="C43" s="21" t="s">
        <v>41</v>
      </c>
      <c r="D43" s="23">
        <v>2894.7170000000001</v>
      </c>
      <c r="E43" s="41">
        <v>70.094170000000005</v>
      </c>
      <c r="F43" s="23">
        <v>451.06040999999999</v>
      </c>
      <c r="G43" s="18">
        <f t="shared" si="0"/>
        <v>643.50631443385373</v>
      </c>
      <c r="H43" s="19">
        <f t="shared" si="1"/>
        <v>15.582193699764085</v>
      </c>
      <c r="I43" s="38"/>
      <c r="J43" s="38"/>
      <c r="K43" s="38"/>
    </row>
    <row r="44" spans="1:11" s="13" customFormat="1" ht="76.5" outlineLevel="2" x14ac:dyDescent="0.25">
      <c r="A44" s="10" t="s">
        <v>133</v>
      </c>
      <c r="B44" s="11" t="s">
        <v>134</v>
      </c>
      <c r="C44" s="10" t="s">
        <v>133</v>
      </c>
      <c r="D44" s="12">
        <v>4</v>
      </c>
      <c r="E44" s="42">
        <v>0.92500000000000004</v>
      </c>
      <c r="F44" s="12">
        <v>0.92500000000000004</v>
      </c>
      <c r="G44" s="14">
        <f t="shared" si="0"/>
        <v>100</v>
      </c>
      <c r="H44" s="15">
        <f t="shared" si="1"/>
        <v>23.125</v>
      </c>
      <c r="I44" s="40"/>
      <c r="J44" s="40"/>
      <c r="K44" s="40"/>
    </row>
    <row r="45" spans="1:11" s="13" customFormat="1" ht="102" outlineLevel="2" x14ac:dyDescent="0.25">
      <c r="A45" s="10" t="s">
        <v>135</v>
      </c>
      <c r="B45" s="11" t="s">
        <v>136</v>
      </c>
      <c r="C45" s="10" t="s">
        <v>135</v>
      </c>
      <c r="D45" s="12">
        <v>21</v>
      </c>
      <c r="E45" s="42">
        <v>35.418799999999997</v>
      </c>
      <c r="F45" s="12">
        <v>35.418799999999997</v>
      </c>
      <c r="G45" s="14">
        <f t="shared" si="0"/>
        <v>100</v>
      </c>
      <c r="H45" s="15">
        <f t="shared" si="1"/>
        <v>168.66095238095238</v>
      </c>
      <c r="I45" s="40"/>
      <c r="J45" s="40"/>
      <c r="K45" s="40"/>
    </row>
    <row r="46" spans="1:11" s="13" customFormat="1" ht="76.5" outlineLevel="2" x14ac:dyDescent="0.25">
      <c r="A46" s="10" t="s">
        <v>42</v>
      </c>
      <c r="B46" s="11" t="s">
        <v>101</v>
      </c>
      <c r="C46" s="10" t="s">
        <v>42</v>
      </c>
      <c r="D46" s="12">
        <v>5</v>
      </c>
      <c r="E46" s="42">
        <v>0.5</v>
      </c>
      <c r="F46" s="12">
        <v>0.5</v>
      </c>
      <c r="G46" s="14">
        <f t="shared" si="0"/>
        <v>100</v>
      </c>
      <c r="H46" s="15">
        <f t="shared" si="1"/>
        <v>10</v>
      </c>
      <c r="I46" s="40"/>
      <c r="J46" s="40"/>
      <c r="K46" s="40"/>
    </row>
    <row r="47" spans="1:11" s="13" customFormat="1" ht="114.75" outlineLevel="2" x14ac:dyDescent="0.25">
      <c r="A47" s="10" t="s">
        <v>43</v>
      </c>
      <c r="B47" s="11" t="s">
        <v>102</v>
      </c>
      <c r="C47" s="10" t="s">
        <v>43</v>
      </c>
      <c r="D47" s="12">
        <v>41</v>
      </c>
      <c r="E47" s="42">
        <v>1.2</v>
      </c>
      <c r="F47" s="12">
        <v>1.2</v>
      </c>
      <c r="G47" s="14">
        <f t="shared" si="0"/>
        <v>100</v>
      </c>
      <c r="H47" s="15">
        <f t="shared" si="1"/>
        <v>2.9268292682926829</v>
      </c>
      <c r="I47" s="40"/>
      <c r="J47" s="40"/>
      <c r="K47" s="40"/>
    </row>
    <row r="48" spans="1:11" s="13" customFormat="1" ht="89.25" outlineLevel="2" x14ac:dyDescent="0.25">
      <c r="A48" s="10" t="s">
        <v>137</v>
      </c>
      <c r="B48" s="11" t="s">
        <v>138</v>
      </c>
      <c r="C48" s="10" t="s">
        <v>137</v>
      </c>
      <c r="D48" s="12">
        <v>0</v>
      </c>
      <c r="E48" s="42">
        <v>0</v>
      </c>
      <c r="F48" s="12">
        <v>3.1</v>
      </c>
      <c r="G48" s="14" t="s">
        <v>173</v>
      </c>
      <c r="H48" s="15" t="s">
        <v>173</v>
      </c>
      <c r="I48" s="40"/>
      <c r="J48" s="40"/>
      <c r="K48" s="40"/>
    </row>
    <row r="49" spans="1:11" s="13" customFormat="1" ht="76.5" outlineLevel="2" x14ac:dyDescent="0.25">
      <c r="A49" s="10" t="s">
        <v>44</v>
      </c>
      <c r="B49" s="11" t="s">
        <v>177</v>
      </c>
      <c r="C49" s="10" t="s">
        <v>44</v>
      </c>
      <c r="D49" s="12">
        <v>57</v>
      </c>
      <c r="E49" s="42">
        <v>2.5</v>
      </c>
      <c r="F49" s="12">
        <v>2.5</v>
      </c>
      <c r="G49" s="14">
        <f t="shared" si="0"/>
        <v>100</v>
      </c>
      <c r="H49" s="15">
        <f t="shared" si="1"/>
        <v>4.3859649122807012</v>
      </c>
      <c r="I49" s="40"/>
      <c r="J49" s="40"/>
      <c r="K49" s="40"/>
    </row>
    <row r="50" spans="1:11" s="13" customFormat="1" ht="76.5" outlineLevel="2" x14ac:dyDescent="0.25">
      <c r="A50" s="10" t="s">
        <v>139</v>
      </c>
      <c r="B50" s="11" t="s">
        <v>140</v>
      </c>
      <c r="C50" s="10" t="s">
        <v>139</v>
      </c>
      <c r="D50" s="12">
        <v>1907.617</v>
      </c>
      <c r="E50" s="42">
        <v>0</v>
      </c>
      <c r="F50" s="12">
        <v>0</v>
      </c>
      <c r="G50" s="14" t="e">
        <f t="shared" si="0"/>
        <v>#DIV/0!</v>
      </c>
      <c r="H50" s="15">
        <f t="shared" si="1"/>
        <v>0</v>
      </c>
      <c r="I50" s="40"/>
      <c r="J50" s="40"/>
      <c r="K50" s="40"/>
    </row>
    <row r="51" spans="1:11" s="13" customFormat="1" ht="89.25" outlineLevel="2" x14ac:dyDescent="0.25">
      <c r="A51" s="10" t="s">
        <v>45</v>
      </c>
      <c r="B51" s="11" t="s">
        <v>103</v>
      </c>
      <c r="C51" s="10" t="s">
        <v>45</v>
      </c>
      <c r="D51" s="12">
        <v>59.1</v>
      </c>
      <c r="E51" s="42">
        <v>23.550370000000001</v>
      </c>
      <c r="F51" s="12">
        <v>23.550370000000001</v>
      </c>
      <c r="G51" s="14">
        <f t="shared" si="0"/>
        <v>100</v>
      </c>
      <c r="H51" s="15">
        <f t="shared" si="1"/>
        <v>39.848341793570221</v>
      </c>
      <c r="I51" s="40"/>
      <c r="J51" s="40"/>
      <c r="K51" s="40"/>
    </row>
    <row r="52" spans="1:11" s="13" customFormat="1" ht="51" outlineLevel="2" x14ac:dyDescent="0.25">
      <c r="A52" s="10" t="s">
        <v>141</v>
      </c>
      <c r="B52" s="11" t="s">
        <v>142</v>
      </c>
      <c r="C52" s="10" t="s">
        <v>141</v>
      </c>
      <c r="D52" s="12">
        <v>200</v>
      </c>
      <c r="E52" s="42">
        <v>6</v>
      </c>
      <c r="F52" s="12">
        <v>6</v>
      </c>
      <c r="G52" s="14">
        <f t="shared" si="0"/>
        <v>100</v>
      </c>
      <c r="H52" s="15">
        <f t="shared" si="1"/>
        <v>3</v>
      </c>
      <c r="I52" s="40"/>
      <c r="J52" s="40"/>
      <c r="K52" s="40"/>
    </row>
    <row r="53" spans="1:11" s="13" customFormat="1" ht="76.5" outlineLevel="2" x14ac:dyDescent="0.25">
      <c r="A53" s="10" t="s">
        <v>143</v>
      </c>
      <c r="B53" s="11" t="s">
        <v>144</v>
      </c>
      <c r="C53" s="10" t="s">
        <v>143</v>
      </c>
      <c r="D53" s="12">
        <v>0</v>
      </c>
      <c r="E53" s="42">
        <v>0</v>
      </c>
      <c r="F53" s="12">
        <v>1.5169999999999999E-2</v>
      </c>
      <c r="G53" s="14" t="s">
        <v>173</v>
      </c>
      <c r="H53" s="15" t="s">
        <v>173</v>
      </c>
      <c r="I53" s="40"/>
      <c r="J53" s="40"/>
      <c r="K53" s="40"/>
    </row>
    <row r="54" spans="1:11" s="13" customFormat="1" ht="76.5" outlineLevel="2" x14ac:dyDescent="0.25">
      <c r="A54" s="10" t="s">
        <v>145</v>
      </c>
      <c r="B54" s="11" t="s">
        <v>146</v>
      </c>
      <c r="C54" s="10" t="s">
        <v>145</v>
      </c>
      <c r="D54" s="12">
        <v>0</v>
      </c>
      <c r="E54" s="42">
        <v>0</v>
      </c>
      <c r="F54" s="12">
        <v>95.353710000000007</v>
      </c>
      <c r="G54" s="14" t="s">
        <v>173</v>
      </c>
      <c r="H54" s="15" t="s">
        <v>173</v>
      </c>
      <c r="I54" s="40"/>
      <c r="J54" s="40"/>
      <c r="K54" s="40"/>
    </row>
    <row r="55" spans="1:11" s="13" customFormat="1" ht="63.75" outlineLevel="2" x14ac:dyDescent="0.25">
      <c r="A55" s="10" t="s">
        <v>46</v>
      </c>
      <c r="B55" s="11" t="s">
        <v>147</v>
      </c>
      <c r="C55" s="10" t="s">
        <v>46</v>
      </c>
      <c r="D55" s="12">
        <v>600</v>
      </c>
      <c r="E55" s="42">
        <v>0</v>
      </c>
      <c r="F55" s="12">
        <v>278.88047999999998</v>
      </c>
      <c r="G55" s="14" t="e">
        <f t="shared" si="0"/>
        <v>#DIV/0!</v>
      </c>
      <c r="H55" s="15">
        <f t="shared" si="1"/>
        <v>46.480079999999994</v>
      </c>
      <c r="I55" s="40"/>
      <c r="J55" s="40"/>
      <c r="K55" s="40"/>
    </row>
    <row r="56" spans="1:11" s="13" customFormat="1" ht="76.5" outlineLevel="2" x14ac:dyDescent="0.25">
      <c r="A56" s="10" t="s">
        <v>47</v>
      </c>
      <c r="B56" s="11" t="s">
        <v>148</v>
      </c>
      <c r="C56" s="10" t="s">
        <v>47</v>
      </c>
      <c r="D56" s="12">
        <v>0</v>
      </c>
      <c r="E56" s="42">
        <v>0</v>
      </c>
      <c r="F56" s="12">
        <v>3.6168800000000001</v>
      </c>
      <c r="G56" s="14" t="s">
        <v>173</v>
      </c>
      <c r="H56" s="15" t="s">
        <v>173</v>
      </c>
      <c r="I56" s="40"/>
      <c r="J56" s="40"/>
      <c r="K56" s="40"/>
    </row>
    <row r="57" spans="1:11" s="20" customFormat="1" ht="14.25" outlineLevel="1" x14ac:dyDescent="0.2">
      <c r="A57" s="21" t="s">
        <v>48</v>
      </c>
      <c r="B57" s="22" t="s">
        <v>149</v>
      </c>
      <c r="C57" s="21" t="s">
        <v>48</v>
      </c>
      <c r="D57" s="23">
        <v>0</v>
      </c>
      <c r="E57" s="41">
        <v>0</v>
      </c>
      <c r="F57" s="23">
        <v>-737.53886</v>
      </c>
      <c r="G57" s="18" t="s">
        <v>173</v>
      </c>
      <c r="H57" s="19" t="s">
        <v>173</v>
      </c>
      <c r="I57" s="38"/>
      <c r="J57" s="38"/>
      <c r="K57" s="38"/>
    </row>
    <row r="58" spans="1:11" s="13" customFormat="1" ht="25.5" outlineLevel="2" x14ac:dyDescent="0.25">
      <c r="A58" s="10" t="s">
        <v>49</v>
      </c>
      <c r="B58" s="11" t="s">
        <v>104</v>
      </c>
      <c r="C58" s="10" t="s">
        <v>49</v>
      </c>
      <c r="D58" s="12">
        <v>0</v>
      </c>
      <c r="E58" s="42">
        <v>0</v>
      </c>
      <c r="F58" s="12">
        <v>-1312.0288599999999</v>
      </c>
      <c r="G58" s="14" t="s">
        <v>173</v>
      </c>
      <c r="H58" s="15" t="s">
        <v>173</v>
      </c>
      <c r="I58" s="40"/>
      <c r="J58" s="40"/>
      <c r="K58" s="40"/>
    </row>
    <row r="59" spans="1:11" s="13" customFormat="1" ht="25.5" outlineLevel="2" x14ac:dyDescent="0.25">
      <c r="A59" s="10" t="s">
        <v>150</v>
      </c>
      <c r="B59" s="11" t="s">
        <v>151</v>
      </c>
      <c r="C59" s="10" t="s">
        <v>150</v>
      </c>
      <c r="D59" s="12">
        <v>0</v>
      </c>
      <c r="E59" s="42">
        <v>0</v>
      </c>
      <c r="F59" s="12">
        <v>574.49</v>
      </c>
      <c r="G59" s="14" t="s">
        <v>173</v>
      </c>
      <c r="H59" s="15" t="s">
        <v>173</v>
      </c>
      <c r="I59" s="40"/>
      <c r="J59" s="40"/>
      <c r="K59" s="40"/>
    </row>
    <row r="60" spans="1:11" s="20" customFormat="1" ht="14.25" x14ac:dyDescent="0.2">
      <c r="A60" s="21" t="s">
        <v>50</v>
      </c>
      <c r="B60" s="22" t="s">
        <v>152</v>
      </c>
      <c r="C60" s="21" t="s">
        <v>50</v>
      </c>
      <c r="D60" s="23">
        <v>2420102.1970500001</v>
      </c>
      <c r="E60" s="41">
        <v>440810.46283999999</v>
      </c>
      <c r="F60" s="23">
        <v>439076.34328999999</v>
      </c>
      <c r="G60" s="18">
        <f t="shared" si="0"/>
        <v>99.606606535873127</v>
      </c>
      <c r="H60" s="19">
        <f t="shared" si="1"/>
        <v>18.142884371792857</v>
      </c>
      <c r="I60" s="38"/>
      <c r="J60" s="38"/>
      <c r="K60" s="38"/>
    </row>
    <row r="61" spans="1:11" s="20" customFormat="1" ht="38.25" outlineLevel="1" x14ac:dyDescent="0.2">
      <c r="A61" s="21" t="s">
        <v>51</v>
      </c>
      <c r="B61" s="22" t="s">
        <v>153</v>
      </c>
      <c r="C61" s="21" t="s">
        <v>51</v>
      </c>
      <c r="D61" s="23">
        <v>2387670.7510600002</v>
      </c>
      <c r="E61" s="41">
        <v>408465.41759000003</v>
      </c>
      <c r="F61" s="23">
        <v>408465.41759000003</v>
      </c>
      <c r="G61" s="18">
        <f t="shared" si="0"/>
        <v>100</v>
      </c>
      <c r="H61" s="19">
        <f t="shared" si="1"/>
        <v>17.107275674783171</v>
      </c>
      <c r="I61" s="39"/>
      <c r="J61" s="38"/>
      <c r="K61" s="38"/>
    </row>
    <row r="62" spans="1:11" s="13" customFormat="1" ht="25.5" outlineLevel="2" x14ac:dyDescent="0.25">
      <c r="A62" s="10" t="s">
        <v>154</v>
      </c>
      <c r="B62" s="11" t="s">
        <v>155</v>
      </c>
      <c r="C62" s="10" t="s">
        <v>154</v>
      </c>
      <c r="D62" s="12">
        <v>3429.3290000000002</v>
      </c>
      <c r="E62" s="42">
        <v>3429.3290000000002</v>
      </c>
      <c r="F62" s="12">
        <v>3429.3290000000002</v>
      </c>
      <c r="G62" s="14">
        <f t="shared" si="0"/>
        <v>100</v>
      </c>
      <c r="H62" s="15">
        <f t="shared" si="1"/>
        <v>100</v>
      </c>
      <c r="I62" s="35"/>
      <c r="J62" s="35"/>
      <c r="K62" s="35"/>
    </row>
    <row r="63" spans="1:11" s="13" customFormat="1" ht="51" outlineLevel="2" x14ac:dyDescent="0.25">
      <c r="A63" s="10" t="s">
        <v>52</v>
      </c>
      <c r="B63" s="11" t="s">
        <v>105</v>
      </c>
      <c r="C63" s="10" t="s">
        <v>52</v>
      </c>
      <c r="D63" s="12">
        <v>445876</v>
      </c>
      <c r="E63" s="42">
        <v>111469</v>
      </c>
      <c r="F63" s="12">
        <v>111469</v>
      </c>
      <c r="G63" s="14">
        <f t="shared" si="0"/>
        <v>100</v>
      </c>
      <c r="H63" s="15">
        <f t="shared" si="1"/>
        <v>25</v>
      </c>
      <c r="I63" s="40"/>
      <c r="J63" s="40"/>
      <c r="K63" s="40"/>
    </row>
    <row r="64" spans="1:11" s="13" customFormat="1" ht="38.25" outlineLevel="2" x14ac:dyDescent="0.25">
      <c r="A64" s="10" t="s">
        <v>53</v>
      </c>
      <c r="B64" s="11" t="s">
        <v>106</v>
      </c>
      <c r="C64" s="10" t="s">
        <v>53</v>
      </c>
      <c r="D64" s="12">
        <v>120186.50878</v>
      </c>
      <c r="E64" s="42">
        <v>0</v>
      </c>
      <c r="F64" s="12">
        <v>0</v>
      </c>
      <c r="G64" s="14" t="s">
        <v>173</v>
      </c>
      <c r="H64" s="15">
        <f t="shared" si="1"/>
        <v>0</v>
      </c>
      <c r="I64" s="35"/>
      <c r="J64" s="35"/>
      <c r="K64" s="35"/>
    </row>
    <row r="65" spans="1:11" s="13" customFormat="1" ht="89.25" outlineLevel="2" x14ac:dyDescent="0.25">
      <c r="A65" s="10" t="s">
        <v>54</v>
      </c>
      <c r="B65" s="11" t="s">
        <v>107</v>
      </c>
      <c r="C65" s="10" t="s">
        <v>54</v>
      </c>
      <c r="D65" s="12">
        <v>74677.279060000001</v>
      </c>
      <c r="E65" s="42">
        <v>0</v>
      </c>
      <c r="F65" s="12">
        <v>0</v>
      </c>
      <c r="G65" s="14" t="s">
        <v>173</v>
      </c>
      <c r="H65" s="15">
        <f t="shared" si="1"/>
        <v>0</v>
      </c>
      <c r="I65" s="40"/>
      <c r="J65" s="40"/>
      <c r="K65" s="40"/>
    </row>
    <row r="66" spans="1:11" s="13" customFormat="1" ht="63.75" outlineLevel="2" x14ac:dyDescent="0.25">
      <c r="A66" s="10" t="s">
        <v>55</v>
      </c>
      <c r="B66" s="11" t="s">
        <v>108</v>
      </c>
      <c r="C66" s="10" t="s">
        <v>55</v>
      </c>
      <c r="D66" s="12">
        <v>181395.10198000001</v>
      </c>
      <c r="E66" s="42">
        <v>0</v>
      </c>
      <c r="F66" s="12">
        <v>0</v>
      </c>
      <c r="G66" s="14" t="e">
        <f t="shared" si="0"/>
        <v>#DIV/0!</v>
      </c>
      <c r="H66" s="15">
        <f t="shared" si="1"/>
        <v>0</v>
      </c>
      <c r="I66" s="40"/>
      <c r="J66" s="40"/>
      <c r="K66" s="40"/>
    </row>
    <row r="67" spans="1:11" s="13" customFormat="1" ht="76.5" outlineLevel="2" x14ac:dyDescent="0.25">
      <c r="A67" s="10" t="s">
        <v>56</v>
      </c>
      <c r="B67" s="11" t="s">
        <v>178</v>
      </c>
      <c r="C67" s="10" t="s">
        <v>56</v>
      </c>
      <c r="D67" s="12">
        <v>620</v>
      </c>
      <c r="E67" s="42">
        <v>0</v>
      </c>
      <c r="F67" s="12">
        <v>0</v>
      </c>
      <c r="G67" s="14" t="s">
        <v>173</v>
      </c>
      <c r="H67" s="15">
        <f t="shared" si="1"/>
        <v>0</v>
      </c>
      <c r="I67" s="40"/>
      <c r="J67" s="40"/>
      <c r="K67" s="40"/>
    </row>
    <row r="68" spans="1:11" s="13" customFormat="1" ht="63.75" outlineLevel="2" x14ac:dyDescent="0.25">
      <c r="A68" s="10" t="s">
        <v>156</v>
      </c>
      <c r="B68" s="11" t="s">
        <v>157</v>
      </c>
      <c r="C68" s="10" t="s">
        <v>156</v>
      </c>
      <c r="D68" s="12">
        <v>49448.5</v>
      </c>
      <c r="E68" s="42">
        <v>1660</v>
      </c>
      <c r="F68" s="12">
        <v>1660</v>
      </c>
      <c r="G68" s="14">
        <f t="shared" si="0"/>
        <v>100</v>
      </c>
      <c r="H68" s="15">
        <f t="shared" si="1"/>
        <v>3.3570280190501225</v>
      </c>
      <c r="I68" s="40"/>
      <c r="J68" s="40"/>
      <c r="K68" s="40"/>
    </row>
    <row r="69" spans="1:11" s="13" customFormat="1" ht="38.25" outlineLevel="2" x14ac:dyDescent="0.25">
      <c r="A69" s="10" t="s">
        <v>158</v>
      </c>
      <c r="B69" s="11" t="s">
        <v>159</v>
      </c>
      <c r="C69" s="10" t="s">
        <v>158</v>
      </c>
      <c r="D69" s="12">
        <v>750.82330000000002</v>
      </c>
      <c r="E69" s="42">
        <v>0</v>
      </c>
      <c r="F69" s="12">
        <v>0</v>
      </c>
      <c r="G69" s="14" t="s">
        <v>173</v>
      </c>
      <c r="H69" s="15">
        <f t="shared" si="1"/>
        <v>0</v>
      </c>
      <c r="I69" s="40"/>
      <c r="J69" s="40"/>
      <c r="K69" s="40"/>
    </row>
    <row r="70" spans="1:11" s="13" customFormat="1" ht="15" outlineLevel="2" x14ac:dyDescent="0.25">
      <c r="A70" s="10" t="s">
        <v>57</v>
      </c>
      <c r="B70" s="11" t="s">
        <v>109</v>
      </c>
      <c r="C70" s="10" t="s">
        <v>57</v>
      </c>
      <c r="D70" s="12">
        <v>92210.746849999996</v>
      </c>
      <c r="E70" s="42">
        <v>15373.18066</v>
      </c>
      <c r="F70" s="12">
        <v>15373.18066</v>
      </c>
      <c r="G70" s="14">
        <f t="shared" si="0"/>
        <v>100</v>
      </c>
      <c r="H70" s="15">
        <f t="shared" si="1"/>
        <v>16.671788468439242</v>
      </c>
      <c r="I70" s="40"/>
      <c r="J70" s="40"/>
      <c r="K70" s="40"/>
    </row>
    <row r="71" spans="1:11" s="13" customFormat="1" ht="38.25" outlineLevel="2" x14ac:dyDescent="0.25">
      <c r="A71" s="10" t="s">
        <v>58</v>
      </c>
      <c r="B71" s="11" t="s">
        <v>110</v>
      </c>
      <c r="C71" s="10" t="s">
        <v>58</v>
      </c>
      <c r="D71" s="12">
        <v>59922.824000000001</v>
      </c>
      <c r="E71" s="42">
        <v>10289.125959999999</v>
      </c>
      <c r="F71" s="12">
        <v>10289.125959999999</v>
      </c>
      <c r="G71" s="14">
        <f t="shared" ref="G71:G90" si="2">F71/E71*100</f>
        <v>100</v>
      </c>
      <c r="H71" s="15">
        <f t="shared" ref="H71:H90" si="3">F71/D71*100</f>
        <v>17.170629274748464</v>
      </c>
      <c r="I71" s="35"/>
      <c r="J71" s="35"/>
      <c r="K71" s="35"/>
    </row>
    <row r="72" spans="1:11" s="13" customFormat="1" ht="51" outlineLevel="2" x14ac:dyDescent="0.25">
      <c r="A72" s="10" t="s">
        <v>59</v>
      </c>
      <c r="B72" s="11" t="s">
        <v>111</v>
      </c>
      <c r="C72" s="10" t="s">
        <v>59</v>
      </c>
      <c r="D72" s="12">
        <v>30392.5</v>
      </c>
      <c r="E72" s="42">
        <v>6847.7783300000001</v>
      </c>
      <c r="F72" s="12">
        <v>6847.7783300000001</v>
      </c>
      <c r="G72" s="14">
        <f t="shared" si="2"/>
        <v>100</v>
      </c>
      <c r="H72" s="15">
        <f t="shared" si="3"/>
        <v>22.531145282553261</v>
      </c>
      <c r="I72" s="40"/>
      <c r="J72" s="40"/>
      <c r="K72" s="40"/>
    </row>
    <row r="73" spans="1:11" s="13" customFormat="1" ht="76.5" outlineLevel="2" x14ac:dyDescent="0.25">
      <c r="A73" s="10" t="s">
        <v>60</v>
      </c>
      <c r="B73" s="11" t="s">
        <v>112</v>
      </c>
      <c r="C73" s="10" t="s">
        <v>60</v>
      </c>
      <c r="D73" s="12">
        <v>24474.3</v>
      </c>
      <c r="E73" s="42">
        <v>4403.5477899999996</v>
      </c>
      <c r="F73" s="12">
        <v>4403.5477899999996</v>
      </c>
      <c r="G73" s="14">
        <f t="shared" si="2"/>
        <v>100</v>
      </c>
      <c r="H73" s="15">
        <f t="shared" si="3"/>
        <v>17.992538254413812</v>
      </c>
      <c r="I73" s="40"/>
      <c r="J73" s="40"/>
      <c r="K73" s="40"/>
    </row>
    <row r="74" spans="1:11" s="13" customFormat="1" ht="63.75" outlineLevel="2" x14ac:dyDescent="0.25">
      <c r="A74" s="10" t="s">
        <v>61</v>
      </c>
      <c r="B74" s="11" t="s">
        <v>179</v>
      </c>
      <c r="C74" s="10" t="s">
        <v>61</v>
      </c>
      <c r="D74" s="12">
        <v>4943.8</v>
      </c>
      <c r="E74" s="42">
        <v>0</v>
      </c>
      <c r="F74" s="12">
        <v>0</v>
      </c>
      <c r="G74" s="14" t="e">
        <f t="shared" si="2"/>
        <v>#DIV/0!</v>
      </c>
      <c r="H74" s="15">
        <f t="shared" si="3"/>
        <v>0</v>
      </c>
      <c r="I74" s="40"/>
      <c r="J74" s="40"/>
      <c r="K74" s="40"/>
    </row>
    <row r="75" spans="1:11" s="13" customFormat="1" ht="63.75" outlineLevel="2" x14ac:dyDescent="0.25">
      <c r="A75" s="10" t="s">
        <v>62</v>
      </c>
      <c r="B75" s="11" t="s">
        <v>113</v>
      </c>
      <c r="C75" s="10" t="s">
        <v>62</v>
      </c>
      <c r="D75" s="12">
        <v>5.3990900000000002</v>
      </c>
      <c r="E75" s="42">
        <v>0</v>
      </c>
      <c r="F75" s="12">
        <v>0</v>
      </c>
      <c r="G75" s="14" t="s">
        <v>173</v>
      </c>
      <c r="H75" s="15">
        <f t="shared" si="3"/>
        <v>0</v>
      </c>
      <c r="I75" s="40"/>
      <c r="J75" s="40"/>
      <c r="K75" s="40"/>
    </row>
    <row r="76" spans="1:11" s="13" customFormat="1" ht="25.5" outlineLevel="2" x14ac:dyDescent="0.25">
      <c r="A76" s="10" t="s">
        <v>63</v>
      </c>
      <c r="B76" s="11" t="s">
        <v>114</v>
      </c>
      <c r="C76" s="10" t="s">
        <v>63</v>
      </c>
      <c r="D76" s="12">
        <v>904.66800000000001</v>
      </c>
      <c r="E76" s="42">
        <v>0</v>
      </c>
      <c r="F76" s="12">
        <v>0</v>
      </c>
      <c r="G76" s="14" t="e">
        <f t="shared" si="2"/>
        <v>#DIV/0!</v>
      </c>
      <c r="H76" s="15">
        <f t="shared" si="3"/>
        <v>0</v>
      </c>
      <c r="I76" s="40"/>
      <c r="J76" s="40"/>
      <c r="K76" s="40"/>
    </row>
    <row r="77" spans="1:11" s="13" customFormat="1" ht="38.25" outlineLevel="2" x14ac:dyDescent="0.25">
      <c r="A77" s="10" t="s">
        <v>64</v>
      </c>
      <c r="B77" s="11" t="s">
        <v>115</v>
      </c>
      <c r="C77" s="10" t="s">
        <v>64</v>
      </c>
      <c r="D77" s="12">
        <v>2765.3589999999999</v>
      </c>
      <c r="E77" s="42">
        <v>683.10784999999998</v>
      </c>
      <c r="F77" s="12">
        <v>683.10784999999998</v>
      </c>
      <c r="G77" s="14">
        <f t="shared" si="2"/>
        <v>100</v>
      </c>
      <c r="H77" s="15">
        <f t="shared" si="3"/>
        <v>24.702320747505116</v>
      </c>
      <c r="I77" s="40"/>
      <c r="J77" s="40"/>
      <c r="K77" s="40"/>
    </row>
    <row r="78" spans="1:11" s="13" customFormat="1" ht="15" outlineLevel="2" x14ac:dyDescent="0.25">
      <c r="A78" s="10" t="s">
        <v>65</v>
      </c>
      <c r="B78" s="11" t="s">
        <v>116</v>
      </c>
      <c r="C78" s="10" t="s">
        <v>65</v>
      </c>
      <c r="D78" s="12">
        <v>1086963.6000000001</v>
      </c>
      <c r="E78" s="42">
        <v>240000</v>
      </c>
      <c r="F78" s="12">
        <v>240000</v>
      </c>
      <c r="G78" s="14">
        <f t="shared" si="2"/>
        <v>100</v>
      </c>
      <c r="H78" s="15">
        <f t="shared" si="3"/>
        <v>22.079856215976321</v>
      </c>
      <c r="I78" s="40"/>
      <c r="J78" s="40"/>
      <c r="K78" s="40"/>
    </row>
    <row r="79" spans="1:11" s="13" customFormat="1" ht="63.75" outlineLevel="2" x14ac:dyDescent="0.25">
      <c r="A79" s="10" t="s">
        <v>160</v>
      </c>
      <c r="B79" s="11" t="s">
        <v>161</v>
      </c>
      <c r="C79" s="10" t="s">
        <v>160</v>
      </c>
      <c r="D79" s="12">
        <v>52465.392</v>
      </c>
      <c r="E79" s="42">
        <v>13116.348</v>
      </c>
      <c r="F79" s="12">
        <v>13116.348</v>
      </c>
      <c r="G79" s="14">
        <f t="shared" si="2"/>
        <v>100</v>
      </c>
      <c r="H79" s="15">
        <f t="shared" si="3"/>
        <v>25</v>
      </c>
      <c r="I79" s="35"/>
      <c r="J79" s="35"/>
      <c r="K79" s="35"/>
    </row>
    <row r="80" spans="1:11" s="13" customFormat="1" ht="63.75" outlineLevel="2" x14ac:dyDescent="0.25">
      <c r="A80" s="10" t="s">
        <v>162</v>
      </c>
      <c r="B80" s="11" t="s">
        <v>163</v>
      </c>
      <c r="C80" s="10" t="s">
        <v>162</v>
      </c>
      <c r="D80" s="12">
        <v>113030</v>
      </c>
      <c r="E80" s="42">
        <v>0</v>
      </c>
      <c r="F80" s="12">
        <v>0</v>
      </c>
      <c r="G80" s="14" t="s">
        <v>173</v>
      </c>
      <c r="H80" s="15">
        <f t="shared" si="3"/>
        <v>0</v>
      </c>
      <c r="I80" s="40"/>
      <c r="J80" s="40"/>
      <c r="K80" s="40"/>
    </row>
    <row r="81" spans="1:11" s="13" customFormat="1" ht="25.5" outlineLevel="2" x14ac:dyDescent="0.25">
      <c r="A81" s="10" t="s">
        <v>164</v>
      </c>
      <c r="B81" s="11" t="s">
        <v>165</v>
      </c>
      <c r="C81" s="10" t="s">
        <v>164</v>
      </c>
      <c r="D81" s="12">
        <v>10000</v>
      </c>
      <c r="E81" s="42">
        <v>0</v>
      </c>
      <c r="F81" s="12">
        <v>0</v>
      </c>
      <c r="G81" s="14" t="e">
        <f t="shared" si="2"/>
        <v>#DIV/0!</v>
      </c>
      <c r="H81" s="15">
        <f t="shared" si="3"/>
        <v>0</v>
      </c>
      <c r="I81" s="40"/>
      <c r="J81" s="40"/>
      <c r="K81" s="40"/>
    </row>
    <row r="82" spans="1:11" s="13" customFormat="1" ht="38.25" outlineLevel="2" x14ac:dyDescent="0.25">
      <c r="A82" s="10" t="s">
        <v>166</v>
      </c>
      <c r="B82" s="11" t="s">
        <v>167</v>
      </c>
      <c r="C82" s="10" t="s">
        <v>166</v>
      </c>
      <c r="D82" s="12">
        <v>32014.62</v>
      </c>
      <c r="E82" s="42">
        <v>0</v>
      </c>
      <c r="F82" s="12">
        <v>0</v>
      </c>
      <c r="G82" s="14" t="s">
        <v>173</v>
      </c>
      <c r="H82" s="15">
        <f t="shared" si="3"/>
        <v>0</v>
      </c>
      <c r="I82" s="40"/>
      <c r="J82" s="40"/>
      <c r="K82" s="40"/>
    </row>
    <row r="83" spans="1:11" s="13" customFormat="1" ht="25.5" outlineLevel="2" x14ac:dyDescent="0.25">
      <c r="A83" s="10" t="s">
        <v>168</v>
      </c>
      <c r="B83" s="11" t="s">
        <v>169</v>
      </c>
      <c r="C83" s="10" t="s">
        <v>168</v>
      </c>
      <c r="D83" s="12">
        <v>1194</v>
      </c>
      <c r="E83" s="42">
        <v>1194</v>
      </c>
      <c r="F83" s="12">
        <v>1194</v>
      </c>
      <c r="G83" s="14">
        <f t="shared" si="2"/>
        <v>100</v>
      </c>
      <c r="H83" s="15">
        <f t="shared" si="3"/>
        <v>100</v>
      </c>
      <c r="I83" s="40"/>
      <c r="J83" s="40"/>
      <c r="K83" s="40"/>
    </row>
    <row r="84" spans="1:11" s="20" customFormat="1" ht="63.75" outlineLevel="1" x14ac:dyDescent="0.2">
      <c r="A84" s="21" t="s">
        <v>66</v>
      </c>
      <c r="B84" s="22" t="s">
        <v>180</v>
      </c>
      <c r="C84" s="21" t="s">
        <v>66</v>
      </c>
      <c r="D84" s="23">
        <v>32431.44599</v>
      </c>
      <c r="E84" s="41">
        <v>32345.045249999999</v>
      </c>
      <c r="F84" s="23">
        <v>32467.894</v>
      </c>
      <c r="G84" s="18" t="s">
        <v>173</v>
      </c>
      <c r="H84" s="19">
        <f t="shared" si="3"/>
        <v>100.11238478238447</v>
      </c>
      <c r="I84" s="38"/>
      <c r="J84" s="38"/>
      <c r="K84" s="38"/>
    </row>
    <row r="85" spans="1:11" s="13" customFormat="1" ht="38.25" outlineLevel="2" x14ac:dyDescent="0.25">
      <c r="A85" s="10" t="s">
        <v>67</v>
      </c>
      <c r="B85" s="11" t="s">
        <v>117</v>
      </c>
      <c r="C85" s="10" t="s">
        <v>67</v>
      </c>
      <c r="D85" s="12">
        <v>32431.44599</v>
      </c>
      <c r="E85" s="42">
        <v>32345.045249999999</v>
      </c>
      <c r="F85" s="12">
        <v>32345.045249999999</v>
      </c>
      <c r="G85" s="14" t="s">
        <v>173</v>
      </c>
      <c r="H85" s="15">
        <f t="shared" si="3"/>
        <v>99.73358961537933</v>
      </c>
      <c r="I85" s="40"/>
      <c r="J85" s="40"/>
      <c r="K85" s="40"/>
    </row>
    <row r="86" spans="1:11" s="13" customFormat="1" ht="38.25" outlineLevel="2" x14ac:dyDescent="0.25">
      <c r="A86" s="10" t="s">
        <v>170</v>
      </c>
      <c r="B86" s="11" t="s">
        <v>171</v>
      </c>
      <c r="C86" s="10" t="s">
        <v>170</v>
      </c>
      <c r="D86" s="12">
        <v>0</v>
      </c>
      <c r="E86" s="42">
        <v>0</v>
      </c>
      <c r="F86" s="12">
        <v>122.84875</v>
      </c>
      <c r="G86" s="14" t="s">
        <v>173</v>
      </c>
      <c r="H86" s="15" t="s">
        <v>173</v>
      </c>
      <c r="I86" s="40"/>
      <c r="J86" s="40"/>
      <c r="K86" s="40"/>
    </row>
    <row r="87" spans="1:11" s="20" customFormat="1" ht="51" outlineLevel="1" x14ac:dyDescent="0.2">
      <c r="A87" s="21" t="s">
        <v>68</v>
      </c>
      <c r="B87" s="22" t="s">
        <v>172</v>
      </c>
      <c r="C87" s="21" t="s">
        <v>68</v>
      </c>
      <c r="D87" s="23">
        <v>0</v>
      </c>
      <c r="E87" s="41">
        <v>0</v>
      </c>
      <c r="F87" s="23">
        <v>-1856.9683</v>
      </c>
      <c r="G87" s="18" t="s">
        <v>173</v>
      </c>
      <c r="H87" s="19" t="s">
        <v>173</v>
      </c>
      <c r="I87" s="38"/>
      <c r="J87" s="38"/>
      <c r="K87" s="38"/>
    </row>
    <row r="88" spans="1:11" s="13" customFormat="1" ht="51" outlineLevel="2" x14ac:dyDescent="0.25">
      <c r="A88" s="10" t="s">
        <v>69</v>
      </c>
      <c r="B88" s="11" t="s">
        <v>118</v>
      </c>
      <c r="C88" s="10" t="s">
        <v>69</v>
      </c>
      <c r="D88" s="12">
        <v>0</v>
      </c>
      <c r="E88" s="42">
        <v>0</v>
      </c>
      <c r="F88" s="12">
        <v>-26.29138</v>
      </c>
      <c r="G88" s="14" t="s">
        <v>173</v>
      </c>
      <c r="H88" s="15" t="s">
        <v>173</v>
      </c>
      <c r="I88" s="40"/>
      <c r="J88" s="40"/>
      <c r="K88" s="40"/>
    </row>
    <row r="89" spans="1:11" s="13" customFormat="1" ht="51" outlineLevel="2" x14ac:dyDescent="0.25">
      <c r="A89" s="10" t="s">
        <v>70</v>
      </c>
      <c r="B89" s="11" t="s">
        <v>119</v>
      </c>
      <c r="C89" s="10" t="s">
        <v>70</v>
      </c>
      <c r="D89" s="12">
        <v>0</v>
      </c>
      <c r="E89" s="42">
        <v>0</v>
      </c>
      <c r="F89" s="12">
        <v>-1830.6769200000001</v>
      </c>
      <c r="G89" s="14" t="s">
        <v>173</v>
      </c>
      <c r="H89" s="15" t="s">
        <v>173</v>
      </c>
      <c r="I89" s="40"/>
      <c r="J89" s="40"/>
      <c r="K89" s="40"/>
    </row>
    <row r="90" spans="1:11" s="20" customFormat="1" ht="12.75" customHeight="1" x14ac:dyDescent="0.2">
      <c r="A90" s="25" t="s">
        <v>71</v>
      </c>
      <c r="B90" s="26"/>
      <c r="C90" s="26"/>
      <c r="D90" s="17">
        <v>3672730.4140499998</v>
      </c>
      <c r="E90" s="43">
        <v>692519.18484999996</v>
      </c>
      <c r="F90" s="17">
        <v>691847.01587</v>
      </c>
      <c r="G90" s="18">
        <f t="shared" si="2"/>
        <v>99.902938576330484</v>
      </c>
      <c r="H90" s="19">
        <f t="shared" si="3"/>
        <v>18.837402637104674</v>
      </c>
      <c r="I90" s="38"/>
      <c r="J90" s="38"/>
      <c r="K90" s="38"/>
    </row>
  </sheetData>
  <autoFilter ref="B5:H90"/>
  <mergeCells count="5">
    <mergeCell ref="A90:C90"/>
    <mergeCell ref="A4:H4"/>
    <mergeCell ref="A1:H1"/>
    <mergeCell ref="A2:H2"/>
    <mergeCell ref="A3:H3"/>
  </mergeCells>
  <pageMargins left="0.78740157480314965" right="0.19685039370078741" top="0.59055118110236227" bottom="0.39370078740157483" header="0.39370078740157483" footer="0.3937007874015748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655_2ET0NLH0O&lt;/Code&gt;&#10;  &lt;ObjectCode&gt;SQUERY_INFO_ISP_INC&lt;/ObjectCode&gt;&#10;  &lt;DocName&gt;Вариант&lt;/DocName&gt;&#10;  &lt;VariantName&gt;Вариант&lt;/VariantName&gt;&#10;  &lt;VariantLink&gt;5413704&lt;/VariantLink&gt;&#10;  &lt;SvodReportLink xsi:nil=&quot;true&quot; /&gt;&#10;  &lt;ReportLink&gt;2342508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DAFDA-2EBD-4005-AFC6-9C083B86B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2021-04-02T14:24:29Z</cp:lastPrinted>
  <dcterms:created xsi:type="dcterms:W3CDTF">2020-04-13T12:56:21Z</dcterms:created>
  <dcterms:modified xsi:type="dcterms:W3CDTF">2021-04-02T14:31:39Z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20.1.5.4130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SQR_INFO_ISP_BUDG_INC.XLT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2454655_2ET0NLH0O</vt:lpwstr>
  </property>
  <property fmtid="{D5CDD505-2E9C-101B-9397-08002B2CF9AE}" pid="12" name="Локальная база">
    <vt:lpwstr>не используется</vt:lpwstr>
  </property>
</Properties>
</file>